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15300" windowHeight="849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58" i="3" l="1"/>
  <c r="I452" i="3"/>
  <c r="I448" i="3"/>
  <c r="I443" i="3"/>
  <c r="I444" i="3"/>
  <c r="I15" i="3"/>
  <c r="I16" i="3"/>
  <c r="I17" i="3"/>
  <c r="I18" i="3"/>
  <c r="I19" i="3"/>
  <c r="I20" i="3"/>
  <c r="I21" i="3"/>
  <c r="I22" i="3"/>
  <c r="I23" i="3"/>
  <c r="I24" i="3"/>
  <c r="I25" i="3"/>
  <c r="I26" i="3"/>
  <c r="I27" i="3"/>
  <c r="I28" i="3"/>
  <c r="I29" i="3"/>
  <c r="I30" i="3"/>
  <c r="I31" i="3"/>
  <c r="I32" i="3"/>
  <c r="I33" i="3"/>
  <c r="I34" i="3"/>
  <c r="I35" i="3"/>
  <c r="I36" i="3"/>
  <c r="I37" i="3"/>
  <c r="I38" i="3"/>
  <c r="I39" i="3"/>
  <c r="I43" i="3"/>
  <c r="I44" i="3"/>
  <c r="I45" i="3"/>
  <c r="I46" i="3"/>
  <c r="I47" i="3"/>
  <c r="I48" i="3"/>
  <c r="I49" i="3"/>
  <c r="I50" i="3"/>
  <c r="I51" i="3"/>
  <c r="I52" i="3"/>
  <c r="I53" i="3"/>
  <c r="I54" i="3"/>
  <c r="I55" i="3"/>
  <c r="I56" i="3"/>
  <c r="I57" i="3"/>
  <c r="I58" i="3"/>
  <c r="I59" i="3"/>
  <c r="I60" i="3"/>
  <c r="I61" i="3"/>
  <c r="I62" i="3"/>
  <c r="I63" i="3"/>
  <c r="I64" i="3"/>
  <c r="I65" i="3"/>
  <c r="I66" i="3"/>
  <c r="I67" i="3"/>
  <c r="I68" i="3"/>
  <c r="I69" i="3"/>
  <c r="I74" i="3"/>
  <c r="I75" i="3"/>
  <c r="I78" i="3"/>
  <c r="I79" i="3"/>
  <c r="I80" i="3"/>
  <c r="I81" i="3"/>
  <c r="I82" i="3"/>
  <c r="I83" i="3"/>
  <c r="I85" i="3"/>
  <c r="I86" i="3"/>
  <c r="I87" i="3"/>
  <c r="I88" i="3"/>
  <c r="I89" i="3"/>
  <c r="I90" i="3"/>
  <c r="I91" i="3"/>
  <c r="I92" i="3"/>
  <c r="I93" i="3"/>
  <c r="I94" i="3"/>
  <c r="I95" i="3"/>
  <c r="I96" i="3"/>
  <c r="I97" i="3"/>
  <c r="I98" i="3"/>
  <c r="I102" i="3"/>
  <c r="I103" i="3"/>
  <c r="I104" i="3"/>
  <c r="I105" i="3"/>
  <c r="I106" i="3"/>
  <c r="I108" i="3"/>
  <c r="I109" i="3"/>
  <c r="I110" i="3"/>
  <c r="I111" i="3"/>
  <c r="I112" i="3"/>
  <c r="I113" i="3"/>
  <c r="I114" i="3"/>
  <c r="I115" i="3"/>
  <c r="I116" i="3"/>
  <c r="I117" i="3"/>
  <c r="I121" i="3"/>
  <c r="I122" i="3"/>
  <c r="I123" i="3"/>
  <c r="I124" i="3"/>
  <c r="I125" i="3"/>
  <c r="I126" i="3"/>
  <c r="I127" i="3"/>
  <c r="I130" i="3"/>
  <c r="I133" i="3"/>
  <c r="I134" i="3"/>
  <c r="I135" i="3"/>
  <c r="I137" i="3"/>
  <c r="I138" i="3"/>
  <c r="I139" i="3"/>
  <c r="I140" i="3"/>
  <c r="I141" i="3"/>
  <c r="I142" i="3"/>
  <c r="I143" i="3"/>
  <c r="I144" i="3"/>
  <c r="I145" i="3"/>
  <c r="I146" i="3"/>
  <c r="I147" i="3"/>
  <c r="I148" i="3"/>
  <c r="I149" i="3"/>
  <c r="I150" i="3"/>
  <c r="I158" i="3"/>
  <c r="I159" i="3"/>
  <c r="I160" i="3"/>
  <c r="I161" i="3"/>
  <c r="I162" i="3"/>
  <c r="I163" i="3"/>
  <c r="I164" i="3"/>
  <c r="I165" i="3"/>
  <c r="I176" i="3"/>
  <c r="I177" i="3"/>
  <c r="I178" i="3"/>
  <c r="I179" i="3"/>
  <c r="I180" i="3"/>
  <c r="I181" i="3"/>
  <c r="I182"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324" i="3"/>
  <c r="I325" i="3"/>
  <c r="I326" i="3"/>
  <c r="I327" i="3"/>
  <c r="I328"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3" i="3"/>
  <c r="I364" i="3"/>
  <c r="I365" i="3"/>
  <c r="I366" i="3"/>
  <c r="I367" i="3"/>
  <c r="I368" i="3"/>
  <c r="I369" i="3"/>
  <c r="I371" i="3"/>
  <c r="I372" i="3"/>
  <c r="I373" i="3"/>
  <c r="I374" i="3"/>
  <c r="I375" i="3"/>
  <c r="I376" i="3"/>
  <c r="I377" i="3"/>
  <c r="I378" i="3"/>
  <c r="I379" i="3"/>
  <c r="I380" i="3"/>
  <c r="I381" i="3"/>
  <c r="I382" i="3"/>
  <c r="I384" i="3"/>
  <c r="I385" i="3"/>
  <c r="I386" i="3"/>
  <c r="I387" i="3"/>
  <c r="I388" i="3"/>
  <c r="I389" i="3"/>
  <c r="I390" i="3"/>
  <c r="I391" i="3"/>
  <c r="I392" i="3"/>
  <c r="I393" i="3"/>
  <c r="I394" i="3"/>
  <c r="I395" i="3"/>
  <c r="I396" i="3"/>
  <c r="I397" i="3"/>
  <c r="I398" i="3"/>
  <c r="I402" i="3"/>
  <c r="I403" i="3"/>
  <c r="I404" i="3"/>
  <c r="I405" i="3"/>
  <c r="I406" i="3"/>
  <c r="I407" i="3"/>
  <c r="I408" i="3"/>
  <c r="I409" i="3"/>
  <c r="I410" i="3"/>
  <c r="I411" i="3"/>
  <c r="I412" i="3"/>
  <c r="I413" i="3"/>
  <c r="I414" i="3"/>
  <c r="I415" i="3"/>
  <c r="I416" i="3"/>
  <c r="I417" i="3"/>
  <c r="I418" i="3"/>
  <c r="I419" i="3"/>
  <c r="I420" i="3"/>
  <c r="I421" i="3"/>
  <c r="I422" i="3"/>
  <c r="I423" i="3"/>
  <c r="I424" i="3"/>
  <c r="I425" i="3"/>
  <c r="I428" i="3"/>
  <c r="I429" i="3"/>
  <c r="I430" i="3"/>
  <c r="I431" i="3"/>
  <c r="I432" i="3"/>
  <c r="I436" i="3"/>
  <c r="I437" i="3"/>
  <c r="I438" i="3"/>
  <c r="I445" i="3"/>
  <c r="I446" i="3"/>
  <c r="I447" i="3"/>
  <c r="I449" i="3"/>
  <c r="I450" i="3"/>
  <c r="I451" i="3"/>
  <c r="I453" i="3"/>
  <c r="I454" i="3"/>
  <c r="I455" i="3"/>
  <c r="I14" i="3"/>
  <c r="I199" i="2"/>
  <c r="K127" i="2"/>
  <c r="K128" i="2"/>
  <c r="K129" i="2"/>
  <c r="J129" i="2"/>
  <c r="I129" i="2"/>
  <c r="J38" i="2"/>
  <c r="J138" i="2" l="1"/>
  <c r="J128" i="2"/>
  <c r="K32" i="2"/>
  <c r="K33" i="2"/>
  <c r="K34" i="2"/>
  <c r="K38" i="2"/>
  <c r="K72" i="2"/>
  <c r="K73" i="2"/>
  <c r="K74" i="2"/>
  <c r="K75" i="2"/>
  <c r="K76" i="2"/>
  <c r="K77" i="2"/>
  <c r="K78" i="2"/>
  <c r="K79" i="2"/>
  <c r="K80" i="2"/>
  <c r="K81" i="2"/>
  <c r="K82" i="2"/>
  <c r="K83" i="2"/>
  <c r="K84" i="2"/>
  <c r="K85" i="2"/>
  <c r="K86" i="2"/>
  <c r="K87" i="2"/>
  <c r="K91" i="2"/>
  <c r="K92" i="2"/>
  <c r="K93" i="2"/>
  <c r="K94" i="2"/>
  <c r="K95" i="2"/>
  <c r="K96" i="2"/>
  <c r="K97" i="2"/>
  <c r="K98" i="2"/>
  <c r="K99" i="2"/>
  <c r="K100" i="2"/>
  <c r="K103" i="2"/>
  <c r="K104" i="2"/>
  <c r="K105" i="2"/>
  <c r="K106" i="2"/>
  <c r="K107" i="2"/>
  <c r="K108" i="2"/>
  <c r="K109" i="2"/>
  <c r="K110" i="2"/>
  <c r="K111" i="2"/>
  <c r="K112" i="2"/>
  <c r="K113" i="2"/>
  <c r="K114" i="2"/>
  <c r="K115" i="2"/>
  <c r="K116" i="2"/>
  <c r="K117" i="2"/>
  <c r="K118" i="2"/>
  <c r="K119" i="2"/>
  <c r="K120" i="2"/>
  <c r="K121" i="2"/>
  <c r="K122" i="2"/>
  <c r="K123" i="2"/>
  <c r="K130" i="2"/>
  <c r="K131" i="2"/>
  <c r="K132" i="2"/>
  <c r="K133" i="2"/>
  <c r="K134" i="2"/>
  <c r="K140" i="2"/>
  <c r="K141" i="2"/>
  <c r="K142" i="2"/>
  <c r="K143" i="2"/>
  <c r="K144" i="2"/>
  <c r="K145" i="2"/>
  <c r="K146" i="2"/>
  <c r="K147" i="2"/>
  <c r="K148" i="2"/>
  <c r="K149" i="2"/>
  <c r="K150" i="2"/>
  <c r="K151" i="2"/>
  <c r="K152" i="2"/>
  <c r="K153" i="2"/>
  <c r="K154" i="2"/>
  <c r="K155" i="2"/>
  <c r="K156" i="2"/>
  <c r="K157" i="2"/>
  <c r="K159" i="2"/>
  <c r="K166" i="2"/>
  <c r="K167" i="2"/>
  <c r="K168" i="2"/>
  <c r="K169" i="2"/>
  <c r="K170" i="2"/>
  <c r="K171" i="2"/>
  <c r="K172" i="2"/>
  <c r="K173" i="2"/>
  <c r="K174" i="2"/>
  <c r="K175" i="2"/>
  <c r="K176" i="2"/>
  <c r="K177" i="2"/>
  <c r="K178" i="2"/>
  <c r="K179" i="2"/>
  <c r="K180" i="2"/>
  <c r="K183" i="2"/>
  <c r="K184" i="2"/>
  <c r="K185" i="2"/>
  <c r="K186" i="2"/>
  <c r="K187" i="2"/>
  <c r="K188" i="2"/>
  <c r="K192" i="2"/>
  <c r="K193" i="2"/>
  <c r="K194" i="2"/>
  <c r="K195" i="2"/>
  <c r="K196" i="2"/>
  <c r="K200" i="2"/>
  <c r="K201" i="2"/>
  <c r="K202" i="2"/>
  <c r="K214" i="2"/>
  <c r="K215" i="2"/>
  <c r="K216" i="2"/>
  <c r="K217" i="2"/>
  <c r="K218" i="2"/>
  <c r="K219" i="2"/>
  <c r="K220" i="2"/>
  <c r="K221" i="2"/>
  <c r="K222" i="2"/>
  <c r="K223" i="2"/>
  <c r="K224" i="2"/>
  <c r="K225" i="2"/>
  <c r="K229" i="2"/>
  <c r="K230" i="2"/>
  <c r="K231" i="2"/>
  <c r="K232" i="2"/>
  <c r="K233" i="2"/>
  <c r="K234" i="2"/>
  <c r="K235" i="2"/>
  <c r="K236" i="2"/>
  <c r="K237" i="2"/>
  <c r="K238" i="2"/>
  <c r="K239" i="2"/>
  <c r="K240" i="2"/>
  <c r="K241" i="2"/>
  <c r="K242" i="2"/>
  <c r="K243" i="2"/>
  <c r="K254" i="2"/>
  <c r="K255" i="2"/>
  <c r="K256" i="2"/>
  <c r="K259" i="2"/>
  <c r="K262" i="2"/>
  <c r="K263" i="2"/>
  <c r="K264" i="2"/>
  <c r="K336" i="2"/>
  <c r="K337" i="2"/>
  <c r="K338"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J16" i="1"/>
  <c r="J17" i="1"/>
  <c r="J20" i="1"/>
  <c r="J21" i="1"/>
  <c r="J22" i="1"/>
  <c r="J23" i="1"/>
  <c r="J24" i="1"/>
  <c r="J25" i="1"/>
  <c r="J32" i="1"/>
  <c r="J35" i="1"/>
  <c r="J38" i="1"/>
  <c r="J41" i="1"/>
  <c r="J45" i="1"/>
  <c r="J46" i="1"/>
  <c r="J49" i="1"/>
  <c r="J50" i="1"/>
  <c r="J53" i="1"/>
  <c r="J54" i="1"/>
  <c r="J57" i="1"/>
  <c r="J58" i="1"/>
  <c r="J61" i="1"/>
  <c r="J62" i="1"/>
  <c r="J68" i="1"/>
  <c r="J71" i="1"/>
  <c r="J74" i="1"/>
  <c r="J77" i="1"/>
  <c r="J81" i="1"/>
  <c r="J82" i="1"/>
  <c r="J85" i="1"/>
  <c r="J86" i="1"/>
  <c r="J90" i="1"/>
  <c r="J92" i="1"/>
  <c r="J95" i="1"/>
  <c r="J97" i="1"/>
  <c r="J100" i="1"/>
  <c r="J102" i="1"/>
  <c r="J105" i="1"/>
  <c r="J107" i="1"/>
  <c r="J109" i="1"/>
  <c r="J112" i="1"/>
  <c r="J113" i="1"/>
  <c r="J114" i="1"/>
  <c r="J115" i="1"/>
  <c r="J124" i="1"/>
  <c r="J130" i="1"/>
  <c r="J132" i="1"/>
  <c r="J134" i="1"/>
  <c r="J136" i="1"/>
  <c r="J137" i="1"/>
  <c r="J138" i="1"/>
  <c r="J139" i="1"/>
  <c r="J140" i="1"/>
  <c r="J146" i="1"/>
  <c r="J156" i="1"/>
  <c r="J161" i="1"/>
  <c r="J164" i="1"/>
  <c r="J167" i="1"/>
  <c r="J171" i="1"/>
  <c r="J176" i="1"/>
  <c r="J186" i="1"/>
  <c r="J190"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7" i="1"/>
  <c r="J268" i="1"/>
  <c r="J269" i="1"/>
  <c r="J270" i="1"/>
  <c r="J275" i="1"/>
  <c r="J276" i="1"/>
  <c r="J279" i="1"/>
  <c r="J280" i="1"/>
  <c r="J281" i="1"/>
  <c r="J282" i="1"/>
  <c r="J283" i="1"/>
  <c r="J284" i="1"/>
  <c r="J285" i="1"/>
  <c r="J286" i="1"/>
  <c r="J287" i="1"/>
  <c r="J288" i="1"/>
  <c r="J289" i="1"/>
  <c r="J290" i="1"/>
  <c r="J291" i="1"/>
  <c r="J292" i="1"/>
  <c r="J293" i="1"/>
  <c r="J294" i="1"/>
  <c r="J295" i="1"/>
  <c r="J299" i="1"/>
  <c r="J300" i="1"/>
  <c r="J301" i="1"/>
  <c r="J302" i="1"/>
  <c r="J303" i="1"/>
  <c r="J304" i="1"/>
  <c r="J305" i="1"/>
  <c r="J306" i="1"/>
  <c r="J307" i="1"/>
  <c r="J308"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48" i="1"/>
  <c r="J349" i="1"/>
  <c r="J350" i="1"/>
  <c r="J351" i="1"/>
  <c r="J352" i="1"/>
  <c r="J353" i="1"/>
  <c r="J354"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H289" i="3" l="1"/>
  <c r="H287" i="3" s="1"/>
  <c r="G290" i="3"/>
  <c r="G289" i="3"/>
  <c r="G288" i="3" s="1"/>
  <c r="H288" i="3"/>
  <c r="I313" i="1"/>
  <c r="I312" i="1" s="1"/>
  <c r="H18" i="3"/>
  <c r="H17" i="3" s="1"/>
  <c r="H16" i="3" s="1"/>
  <c r="H15" i="3" s="1"/>
  <c r="H22" i="3"/>
  <c r="H21" i="3" s="1"/>
  <c r="H24" i="3"/>
  <c r="H23" i="3" s="1"/>
  <c r="H26" i="3"/>
  <c r="H25" i="3" s="1"/>
  <c r="H30" i="3"/>
  <c r="H29" i="3" s="1"/>
  <c r="H28" i="3" s="1"/>
  <c r="H33" i="3"/>
  <c r="H32" i="3" s="1"/>
  <c r="H35" i="3"/>
  <c r="H34" i="3" s="1"/>
  <c r="H37" i="3"/>
  <c r="H36" i="3" s="1"/>
  <c r="H39" i="3"/>
  <c r="H38" i="3" s="1"/>
  <c r="H45" i="3"/>
  <c r="H44" i="3" s="1"/>
  <c r="H43" i="3" s="1"/>
  <c r="H46" i="3"/>
  <c r="H50" i="3"/>
  <c r="H49" i="3" s="1"/>
  <c r="H52" i="3"/>
  <c r="H51" i="3" s="1"/>
  <c r="H54" i="3"/>
  <c r="H53" i="3" s="1"/>
  <c r="H56" i="3"/>
  <c r="H55" i="3" s="1"/>
  <c r="H59" i="3"/>
  <c r="H58" i="3" s="1"/>
  <c r="H57" i="3" s="1"/>
  <c r="H62" i="3"/>
  <c r="H61" i="3" s="1"/>
  <c r="H63" i="3"/>
  <c r="H64" i="3"/>
  <c r="H66" i="3"/>
  <c r="H65" i="3" s="1"/>
  <c r="H69" i="3"/>
  <c r="H68" i="3" s="1"/>
  <c r="H67" i="3" s="1"/>
  <c r="H73" i="3"/>
  <c r="H72" i="3" s="1"/>
  <c r="H71" i="3" s="1"/>
  <c r="H70" i="3" s="1"/>
  <c r="H77" i="3"/>
  <c r="H76" i="3" s="1"/>
  <c r="H79" i="3"/>
  <c r="H78" i="3" s="1"/>
  <c r="H83" i="3"/>
  <c r="H82" i="3" s="1"/>
  <c r="H81" i="3" s="1"/>
  <c r="H86" i="3"/>
  <c r="H87" i="3"/>
  <c r="H89" i="3"/>
  <c r="H88" i="3" s="1"/>
  <c r="H92" i="3"/>
  <c r="H91" i="3" s="1"/>
  <c r="H90" i="3" s="1"/>
  <c r="H95" i="3"/>
  <c r="H94" i="3" s="1"/>
  <c r="H93" i="3" s="1"/>
  <c r="H98" i="3"/>
  <c r="H97" i="3" s="1"/>
  <c r="H96" i="3" s="1"/>
  <c r="H106" i="3"/>
  <c r="H105" i="3" s="1"/>
  <c r="H104" i="3" s="1"/>
  <c r="H103" i="3" s="1"/>
  <c r="H102" i="3" s="1"/>
  <c r="H112" i="3"/>
  <c r="H111" i="3" s="1"/>
  <c r="H114" i="3"/>
  <c r="H113" i="3" s="1"/>
  <c r="H116" i="3"/>
  <c r="H115" i="3" s="1"/>
  <c r="H120" i="3"/>
  <c r="H119" i="3" s="1"/>
  <c r="H118" i="3" s="1"/>
  <c r="H123" i="3"/>
  <c r="H122" i="3" s="1"/>
  <c r="H121" i="3" s="1"/>
  <c r="H126" i="3"/>
  <c r="H125" i="3" s="1"/>
  <c r="H127" i="3"/>
  <c r="H128" i="3"/>
  <c r="H129" i="3"/>
  <c r="H132" i="3"/>
  <c r="H131" i="3" s="1"/>
  <c r="H134" i="3"/>
  <c r="H133" i="3" s="1"/>
  <c r="H135" i="3"/>
  <c r="H139" i="3"/>
  <c r="H140" i="3"/>
  <c r="H141" i="3"/>
  <c r="H144" i="3"/>
  <c r="H143" i="3" s="1"/>
  <c r="H142" i="3" s="1"/>
  <c r="H147" i="3"/>
  <c r="H146" i="3" s="1"/>
  <c r="H145" i="3" s="1"/>
  <c r="H150" i="3"/>
  <c r="H149" i="3" s="1"/>
  <c r="H148" i="3" s="1"/>
  <c r="H154" i="3"/>
  <c r="H153" i="3" s="1"/>
  <c r="H152" i="3" s="1"/>
  <c r="H151" i="3" s="1"/>
  <c r="H157" i="3"/>
  <c r="I157" i="3" s="1"/>
  <c r="H161" i="3"/>
  <c r="H160" i="3" s="1"/>
  <c r="H159" i="3" s="1"/>
  <c r="H165" i="3"/>
  <c r="H164" i="3" s="1"/>
  <c r="H163" i="3" s="1"/>
  <c r="H168" i="3"/>
  <c r="H167" i="3" s="1"/>
  <c r="H170" i="3"/>
  <c r="H169" i="3" s="1"/>
  <c r="H173" i="3"/>
  <c r="H172" i="3" s="1"/>
  <c r="H175" i="3"/>
  <c r="H174" i="3" s="1"/>
  <c r="H179" i="3"/>
  <c r="H178" i="3" s="1"/>
  <c r="H177" i="3" s="1"/>
  <c r="H182" i="3"/>
  <c r="H181" i="3" s="1"/>
  <c r="H180" i="3" s="1"/>
  <c r="H185" i="3"/>
  <c r="H184" i="3" s="1"/>
  <c r="H183" i="3" s="1"/>
  <c r="H188" i="3"/>
  <c r="H187" i="3" s="1"/>
  <c r="H190" i="3"/>
  <c r="H189" i="3" s="1"/>
  <c r="H193" i="3"/>
  <c r="H192" i="3" s="1"/>
  <c r="H191" i="3" s="1"/>
  <c r="H197" i="3"/>
  <c r="H196" i="3" s="1"/>
  <c r="H198" i="3"/>
  <c r="H201" i="3"/>
  <c r="H200" i="3" s="1"/>
  <c r="H199" i="3" s="1"/>
  <c r="H204" i="3"/>
  <c r="H203" i="3" s="1"/>
  <c r="H202" i="3" s="1"/>
  <c r="H207" i="3"/>
  <c r="H206" i="3" s="1"/>
  <c r="H205" i="3" s="1"/>
  <c r="H211" i="3"/>
  <c r="H210" i="3" s="1"/>
  <c r="H209" i="3" s="1"/>
  <c r="H214" i="3"/>
  <c r="H213" i="3" s="1"/>
  <c r="H212" i="3" s="1"/>
  <c r="H217" i="3"/>
  <c r="H216" i="3" s="1"/>
  <c r="H215" i="3" s="1"/>
  <c r="H220" i="3"/>
  <c r="H219" i="3" s="1"/>
  <c r="H218" i="3" s="1"/>
  <c r="H223" i="3"/>
  <c r="H222" i="3" s="1"/>
  <c r="H221" i="3" s="1"/>
  <c r="H228" i="3"/>
  <c r="H227" i="3" s="1"/>
  <c r="H226" i="3" s="1"/>
  <c r="H231" i="3"/>
  <c r="H230" i="3" s="1"/>
  <c r="H229" i="3" s="1"/>
  <c r="H233" i="3"/>
  <c r="H232" i="3" s="1"/>
  <c r="H234" i="3"/>
  <c r="H237" i="3"/>
  <c r="H236" i="3" s="1"/>
  <c r="H235" i="3" s="1"/>
  <c r="H241" i="3"/>
  <c r="H242" i="3"/>
  <c r="H245" i="3"/>
  <c r="H246" i="3"/>
  <c r="H249" i="3"/>
  <c r="H248" i="3" s="1"/>
  <c r="H247" i="3" s="1"/>
  <c r="H250" i="3"/>
  <c r="H253" i="3"/>
  <c r="H254" i="3"/>
  <c r="H257" i="3"/>
  <c r="H256" i="3" s="1"/>
  <c r="H255" i="3" s="1"/>
  <c r="H258" i="3"/>
  <c r="H261" i="3"/>
  <c r="H260" i="3" s="1"/>
  <c r="H259" i="3" s="1"/>
  <c r="H264" i="3"/>
  <c r="H263" i="3" s="1"/>
  <c r="H262" i="3" s="1"/>
  <c r="H267" i="3"/>
  <c r="H266" i="3" s="1"/>
  <c r="H265" i="3" s="1"/>
  <c r="H269" i="3"/>
  <c r="H268" i="3" s="1"/>
  <c r="H270" i="3"/>
  <c r="H273" i="3"/>
  <c r="H272" i="3" s="1"/>
  <c r="H271" i="3" s="1"/>
  <c r="H276" i="3"/>
  <c r="H275" i="3" s="1"/>
  <c r="H274" i="3" s="1"/>
  <c r="H279" i="3"/>
  <c r="H278" i="3" s="1"/>
  <c r="H277" i="3" s="1"/>
  <c r="H282" i="3"/>
  <c r="H281" i="3" s="1"/>
  <c r="H280" i="3" s="1"/>
  <c r="H285" i="3"/>
  <c r="H284" i="3" s="1"/>
  <c r="H286" i="3"/>
  <c r="H291" i="3"/>
  <c r="H294" i="3"/>
  <c r="H295" i="3"/>
  <c r="H298" i="3"/>
  <c r="H299" i="3"/>
  <c r="H303" i="3"/>
  <c r="H302" i="3" s="1"/>
  <c r="H305" i="3"/>
  <c r="H304" i="3" s="1"/>
  <c r="H308" i="3"/>
  <c r="H307" i="3" s="1"/>
  <c r="H310" i="3"/>
  <c r="H309" i="3" s="1"/>
  <c r="H313" i="3"/>
  <c r="H312" i="3" s="1"/>
  <c r="H315" i="3"/>
  <c r="H314" i="3" s="1"/>
  <c r="H318" i="3"/>
  <c r="H317" i="3" s="1"/>
  <c r="H320" i="3"/>
  <c r="H319" i="3" s="1"/>
  <c r="H322" i="3"/>
  <c r="H321" i="3" s="1"/>
  <c r="H325" i="3"/>
  <c r="H324" i="3" s="1"/>
  <c r="H323" i="3" s="1"/>
  <c r="H328" i="3"/>
  <c r="H327" i="3" s="1"/>
  <c r="H326" i="3" s="1"/>
  <c r="H329" i="3"/>
  <c r="H332" i="3"/>
  <c r="H331" i="3" s="1"/>
  <c r="H330" i="3" s="1"/>
  <c r="H337" i="3"/>
  <c r="H336" i="3" s="1"/>
  <c r="H335" i="3" s="1"/>
  <c r="H340" i="3"/>
  <c r="H339" i="3" s="1"/>
  <c r="H338" i="3" s="1"/>
  <c r="H343" i="3"/>
  <c r="H342" i="3" s="1"/>
  <c r="H341" i="3" s="1"/>
  <c r="H346" i="3"/>
  <c r="H345" i="3" s="1"/>
  <c r="H344" i="3" s="1"/>
  <c r="H349" i="3"/>
  <c r="H348" i="3" s="1"/>
  <c r="H347" i="3" s="1"/>
  <c r="H352" i="3"/>
  <c r="H351" i="3" s="1"/>
  <c r="H350" i="3" s="1"/>
  <c r="H355" i="3"/>
  <c r="H354" i="3" s="1"/>
  <c r="H357" i="3"/>
  <c r="H356" i="3" s="1"/>
  <c r="H359" i="3"/>
  <c r="H358" i="3" s="1"/>
  <c r="H362" i="3"/>
  <c r="H361" i="3" s="1"/>
  <c r="H360" i="3" s="1"/>
  <c r="H365" i="3"/>
  <c r="H364" i="3" s="1"/>
  <c r="H363" i="3" s="1"/>
  <c r="H369" i="3"/>
  <c r="H368" i="3" s="1"/>
  <c r="H367" i="3" s="1"/>
  <c r="H373" i="3"/>
  <c r="H372" i="3" s="1"/>
  <c r="H371" i="3" s="1"/>
  <c r="H376" i="3"/>
  <c r="H375" i="3" s="1"/>
  <c r="H374" i="3" s="1"/>
  <c r="H377" i="3"/>
  <c r="H378" i="3"/>
  <c r="H384" i="3"/>
  <c r="H382" i="3" s="1"/>
  <c r="H381" i="3" s="1"/>
  <c r="H380" i="3" s="1"/>
  <c r="H388" i="3"/>
  <c r="H387" i="3" s="1"/>
  <c r="H386" i="3" s="1"/>
  <c r="H391" i="3"/>
  <c r="H390" i="3" s="1"/>
  <c r="H389" i="3" s="1"/>
  <c r="H394" i="3"/>
  <c r="H393" i="3" s="1"/>
  <c r="H392" i="3" s="1"/>
  <c r="H398" i="3"/>
  <c r="H397" i="3" s="1"/>
  <c r="H396" i="3" s="1"/>
  <c r="H400" i="3"/>
  <c r="H399" i="3" s="1"/>
  <c r="H401" i="3"/>
  <c r="H404" i="3"/>
  <c r="H403" i="3" s="1"/>
  <c r="H402" i="3" s="1"/>
  <c r="H406" i="3"/>
  <c r="H407" i="3"/>
  <c r="H409" i="3"/>
  <c r="H410" i="3"/>
  <c r="H408" i="3" s="1"/>
  <c r="H413" i="3"/>
  <c r="H412" i="3" s="1"/>
  <c r="H411" i="3" s="1"/>
  <c r="H417" i="3"/>
  <c r="H416" i="3" s="1"/>
  <c r="H415" i="3" s="1"/>
  <c r="H420" i="3"/>
  <c r="H419" i="3" s="1"/>
  <c r="H422" i="3"/>
  <c r="H421" i="3" s="1"/>
  <c r="H424" i="3"/>
  <c r="H425" i="3"/>
  <c r="H427" i="3"/>
  <c r="H426" i="3" s="1"/>
  <c r="H432" i="3"/>
  <c r="H431" i="3" s="1"/>
  <c r="H435" i="3"/>
  <c r="H434" i="3" s="1"/>
  <c r="H438" i="3"/>
  <c r="H437" i="3" s="1"/>
  <c r="H436" i="3" s="1"/>
  <c r="H441" i="3"/>
  <c r="H440" i="3" s="1"/>
  <c r="H439" i="3" s="1"/>
  <c r="H442" i="3"/>
  <c r="H447" i="3"/>
  <c r="H446" i="3" s="1"/>
  <c r="H445" i="3" s="1"/>
  <c r="H444" i="3" s="1"/>
  <c r="H451" i="3"/>
  <c r="H450" i="3" s="1"/>
  <c r="H449" i="3" s="1"/>
  <c r="H448" i="3" s="1"/>
  <c r="H455" i="3"/>
  <c r="H454" i="3" s="1"/>
  <c r="H453" i="3" s="1"/>
  <c r="H452" i="3" s="1"/>
  <c r="J19" i="2"/>
  <c r="J21" i="2"/>
  <c r="J23" i="2"/>
  <c r="J25" i="2"/>
  <c r="J28" i="2"/>
  <c r="J27" i="2" s="1"/>
  <c r="J26" i="2" s="1"/>
  <c r="J34" i="2"/>
  <c r="J33" i="2" s="1"/>
  <c r="J32" i="2" s="1"/>
  <c r="J37" i="2"/>
  <c r="J42" i="2"/>
  <c r="J44" i="2"/>
  <c r="J45" i="2"/>
  <c r="K45" i="2" s="1"/>
  <c r="J48" i="2"/>
  <c r="J51" i="2"/>
  <c r="J54" i="2"/>
  <c r="J53" i="2" s="1"/>
  <c r="J52" i="2" s="1"/>
  <c r="J57" i="2"/>
  <c r="J61" i="2"/>
  <c r="J64" i="2"/>
  <c r="J67" i="2"/>
  <c r="J70" i="2"/>
  <c r="J78" i="2"/>
  <c r="J77" i="2" s="1"/>
  <c r="J76" i="2" s="1"/>
  <c r="J81" i="2"/>
  <c r="J80" i="2" s="1"/>
  <c r="J83" i="2"/>
  <c r="J82" i="2" s="1"/>
  <c r="J85" i="2"/>
  <c r="J84" i="2" s="1"/>
  <c r="J87" i="2"/>
  <c r="J86" i="2" s="1"/>
  <c r="J90" i="2"/>
  <c r="J89" i="2" s="1"/>
  <c r="J88" i="2" s="1"/>
  <c r="J97" i="2"/>
  <c r="J96" i="2" s="1"/>
  <c r="J95" i="2" s="1"/>
  <c r="J100" i="2"/>
  <c r="J99" i="2" s="1"/>
  <c r="J98" i="2" s="1"/>
  <c r="J105" i="2"/>
  <c r="J104" i="2" s="1"/>
  <c r="J107" i="2"/>
  <c r="J106" i="2" s="1"/>
  <c r="J109" i="2"/>
  <c r="J108" i="2" s="1"/>
  <c r="J110" i="2"/>
  <c r="J113" i="2"/>
  <c r="J112" i="2" s="1"/>
  <c r="J115" i="2"/>
  <c r="J114" i="2" s="1"/>
  <c r="J117" i="2"/>
  <c r="J116" i="2" s="1"/>
  <c r="J120" i="2"/>
  <c r="J119" i="2" s="1"/>
  <c r="J118" i="2" s="1"/>
  <c r="J123" i="2"/>
  <c r="J122" i="2" s="1"/>
  <c r="J126" i="2"/>
  <c r="J125" i="2" s="1"/>
  <c r="J127" i="2"/>
  <c r="J132" i="2"/>
  <c r="J131" i="2" s="1"/>
  <c r="J134" i="2"/>
  <c r="J133" i="2" s="1"/>
  <c r="J137" i="2"/>
  <c r="J136" i="2" s="1"/>
  <c r="J135" i="2" s="1"/>
  <c r="J139" i="2"/>
  <c r="J142" i="2"/>
  <c r="J141" i="2" s="1"/>
  <c r="J140" i="2" s="1"/>
  <c r="J145" i="2"/>
  <c r="J144" i="2" s="1"/>
  <c r="J147" i="2"/>
  <c r="J146" i="2" s="1"/>
  <c r="J150" i="2"/>
  <c r="J149" i="2" s="1"/>
  <c r="J152" i="2"/>
  <c r="J151" i="2" s="1"/>
  <c r="J155" i="2"/>
  <c r="J154" i="2" s="1"/>
  <c r="J153" i="2" s="1"/>
  <c r="J159" i="2"/>
  <c r="J157" i="2" s="1"/>
  <c r="J156" i="2" s="1"/>
  <c r="J161" i="2"/>
  <c r="J160" i="2" s="1"/>
  <c r="J162" i="2"/>
  <c r="J165" i="2"/>
  <c r="J164" i="2" s="1"/>
  <c r="J163" i="2" s="1"/>
  <c r="J168" i="2"/>
  <c r="J167" i="2" s="1"/>
  <c r="J166" i="2" s="1"/>
  <c r="J171" i="2"/>
  <c r="J170" i="2" s="1"/>
  <c r="J169" i="2" s="1"/>
  <c r="J173" i="2"/>
  <c r="J174" i="2"/>
  <c r="J176" i="2"/>
  <c r="J177" i="2"/>
  <c r="J180" i="2"/>
  <c r="J179" i="2" s="1"/>
  <c r="J181" i="2"/>
  <c r="J182" i="2"/>
  <c r="J185" i="2"/>
  <c r="J184" i="2" s="1"/>
  <c r="J183" i="2" s="1"/>
  <c r="J188" i="2"/>
  <c r="J187" i="2" s="1"/>
  <c r="J186" i="2" s="1"/>
  <c r="J191" i="2"/>
  <c r="J190" i="2" s="1"/>
  <c r="J189" i="2" s="1"/>
  <c r="J194" i="2"/>
  <c r="J193" i="2" s="1"/>
  <c r="J196" i="2"/>
  <c r="J195" i="2" s="1"/>
  <c r="J199" i="2"/>
  <c r="J198" i="2" s="1"/>
  <c r="J197" i="2" s="1"/>
  <c r="J201" i="2"/>
  <c r="J200" i="2" s="1"/>
  <c r="J202" i="2"/>
  <c r="J205" i="2"/>
  <c r="J204" i="2" s="1"/>
  <c r="J203" i="2" s="1"/>
  <c r="J208" i="2"/>
  <c r="J207" i="2" s="1"/>
  <c r="J210" i="2"/>
  <c r="J209" i="2" s="1"/>
  <c r="J213" i="2"/>
  <c r="J212" i="2" s="1"/>
  <c r="J211" i="2" s="1"/>
  <c r="J216" i="2"/>
  <c r="J215" i="2" s="1"/>
  <c r="J214" i="2" s="1"/>
  <c r="J219" i="2"/>
  <c r="J218" i="2" s="1"/>
  <c r="J217" i="2" s="1"/>
  <c r="J222" i="2"/>
  <c r="J221" i="2" s="1"/>
  <c r="J220" i="2" s="1"/>
  <c r="J225" i="2"/>
  <c r="J224" i="2" s="1"/>
  <c r="J223" i="2" s="1"/>
  <c r="J228" i="2"/>
  <c r="J227" i="2" s="1"/>
  <c r="J226" i="2" s="1"/>
  <c r="J230" i="2"/>
  <c r="J229" i="2" s="1"/>
  <c r="J231" i="2"/>
  <c r="J234" i="2"/>
  <c r="J233" i="2" s="1"/>
  <c r="J232" i="2" s="1"/>
  <c r="J237" i="2"/>
  <c r="J236" i="2" s="1"/>
  <c r="J235" i="2" s="1"/>
  <c r="J240" i="2"/>
  <c r="J239" i="2" s="1"/>
  <c r="J238" i="2" s="1"/>
  <c r="J243" i="2"/>
  <c r="J242" i="2" s="1"/>
  <c r="J241" i="2" s="1"/>
  <c r="J251" i="2"/>
  <c r="J253" i="2"/>
  <c r="J256" i="2"/>
  <c r="J255" i="2" s="1"/>
  <c r="J254" i="2" s="1"/>
  <c r="J257" i="2"/>
  <c r="J258" i="2"/>
  <c r="J261" i="2"/>
  <c r="J260" i="2" s="1"/>
  <c r="J263" i="2"/>
  <c r="J264" i="2"/>
  <c r="J262" i="2" s="1"/>
  <c r="J267" i="2"/>
  <c r="J270" i="2"/>
  <c r="K270" i="2" s="1"/>
  <c r="J273" i="2"/>
  <c r="J276" i="2"/>
  <c r="K276" i="2" s="1"/>
  <c r="J277" i="2"/>
  <c r="K277" i="2" s="1"/>
  <c r="J280" i="2"/>
  <c r="K280" i="2" s="1"/>
  <c r="J281" i="2"/>
  <c r="K281" i="2" s="1"/>
  <c r="J284" i="2"/>
  <c r="J287" i="2"/>
  <c r="K287" i="2" s="1"/>
  <c r="J288" i="2"/>
  <c r="J289" i="2"/>
  <c r="J290" i="2"/>
  <c r="J291" i="2"/>
  <c r="J294" i="2"/>
  <c r="K294" i="2" s="1"/>
  <c r="J295" i="2"/>
  <c r="K295" i="2" s="1"/>
  <c r="J298" i="2"/>
  <c r="K298" i="2" s="1"/>
  <c r="J299" i="2"/>
  <c r="K299" i="2" s="1"/>
  <c r="J302" i="2"/>
  <c r="K302" i="2" s="1"/>
  <c r="J303" i="2"/>
  <c r="K303" i="2" s="1"/>
  <c r="J306" i="2"/>
  <c r="J309" i="2"/>
  <c r="J312" i="2"/>
  <c r="J315" i="2"/>
  <c r="J318" i="2"/>
  <c r="J320" i="2"/>
  <c r="J323" i="2"/>
  <c r="J325" i="2"/>
  <c r="J328" i="2"/>
  <c r="J330" i="2"/>
  <c r="J332" i="2"/>
  <c r="J335" i="2"/>
  <c r="J338" i="2"/>
  <c r="J337" i="2" s="1"/>
  <c r="J336" i="2" s="1"/>
  <c r="J339" i="2"/>
  <c r="J342" i="2"/>
  <c r="J343" i="2"/>
  <c r="K343" i="2" s="1"/>
  <c r="J345" i="2"/>
  <c r="J344" i="2" s="1"/>
  <c r="J346" i="2"/>
  <c r="J354" i="2"/>
  <c r="J353" i="2" s="1"/>
  <c r="J352" i="2" s="1"/>
  <c r="J357" i="2"/>
  <c r="J356" i="2" s="1"/>
  <c r="J355" i="2" s="1"/>
  <c r="J360" i="2"/>
  <c r="J359" i="2" s="1"/>
  <c r="J358" i="2" s="1"/>
  <c r="J367" i="2"/>
  <c r="J366" i="2" s="1"/>
  <c r="J365" i="2" s="1"/>
  <c r="J364" i="2" s="1"/>
  <c r="J370" i="2"/>
  <c r="J369" i="2" s="1"/>
  <c r="J368" i="2" s="1"/>
  <c r="J373" i="2"/>
  <c r="J372" i="2" s="1"/>
  <c r="J371" i="2" s="1"/>
  <c r="J376" i="2"/>
  <c r="J375" i="2" s="1"/>
  <c r="J374" i="2" s="1"/>
  <c r="J379" i="2"/>
  <c r="J378" i="2" s="1"/>
  <c r="J377" i="2" s="1"/>
  <c r="J382" i="2"/>
  <c r="J381" i="2" s="1"/>
  <c r="J380" i="2" s="1"/>
  <c r="J385" i="2"/>
  <c r="J384" i="2" s="1"/>
  <c r="J386" i="2"/>
  <c r="J387" i="2"/>
  <c r="J389" i="2"/>
  <c r="J388" i="2" s="1"/>
  <c r="J392" i="2"/>
  <c r="J391" i="2" s="1"/>
  <c r="J390" i="2" s="1"/>
  <c r="J395" i="2"/>
  <c r="J394" i="2" s="1"/>
  <c r="J393" i="2" s="1"/>
  <c r="J401" i="2"/>
  <c r="J400" i="2" s="1"/>
  <c r="J403" i="2"/>
  <c r="J402" i="2" s="1"/>
  <c r="J409" i="2"/>
  <c r="J408" i="2" s="1"/>
  <c r="J407" i="2" s="1"/>
  <c r="J406" i="2" s="1"/>
  <c r="J405" i="2" s="1"/>
  <c r="J404" i="2" s="1"/>
  <c r="J414" i="2"/>
  <c r="J413" i="2" s="1"/>
  <c r="J412" i="2" s="1"/>
  <c r="J411" i="2" s="1"/>
  <c r="J410" i="2" s="1"/>
  <c r="J415" i="2"/>
  <c r="J420" i="2"/>
  <c r="J419" i="2" s="1"/>
  <c r="J418" i="2" s="1"/>
  <c r="J423" i="2"/>
  <c r="J422" i="2" s="1"/>
  <c r="J425" i="2"/>
  <c r="J424" i="2" s="1"/>
  <c r="J427" i="2"/>
  <c r="J426" i="2" s="1"/>
  <c r="J431" i="2"/>
  <c r="J430" i="2" s="1"/>
  <c r="J429" i="2" s="1"/>
  <c r="J434" i="2"/>
  <c r="J433" i="2" s="1"/>
  <c r="J436" i="2"/>
  <c r="J435" i="2" s="1"/>
  <c r="J437" i="2"/>
  <c r="J438" i="2"/>
  <c r="J441" i="2"/>
  <c r="J440" i="2" s="1"/>
  <c r="J439" i="2" s="1"/>
  <c r="I18" i="1"/>
  <c r="I20" i="1"/>
  <c r="I24" i="1"/>
  <c r="I23" i="1" s="1"/>
  <c r="I26" i="1"/>
  <c r="I31" i="1"/>
  <c r="I34" i="1"/>
  <c r="I37" i="1"/>
  <c r="I40" i="1"/>
  <c r="I44" i="1"/>
  <c r="I48" i="1"/>
  <c r="I52" i="1"/>
  <c r="I56" i="1"/>
  <c r="I60" i="1"/>
  <c r="I64" i="1"/>
  <c r="I63" i="1" s="1"/>
  <c r="I67" i="1"/>
  <c r="I70" i="1"/>
  <c r="I73" i="1"/>
  <c r="I76" i="1"/>
  <c r="I80" i="1"/>
  <c r="I84" i="1"/>
  <c r="I89" i="1"/>
  <c r="J89" i="1" s="1"/>
  <c r="I91" i="1"/>
  <c r="J91" i="1" s="1"/>
  <c r="I94" i="1"/>
  <c r="J94" i="1" s="1"/>
  <c r="I96" i="1"/>
  <c r="J96" i="1" s="1"/>
  <c r="I99" i="1"/>
  <c r="J99" i="1" s="1"/>
  <c r="I101" i="1"/>
  <c r="J101" i="1" s="1"/>
  <c r="I104" i="1"/>
  <c r="J104" i="1" s="1"/>
  <c r="I106" i="1"/>
  <c r="J106" i="1" s="1"/>
  <c r="I108" i="1"/>
  <c r="J108" i="1" s="1"/>
  <c r="I111" i="1"/>
  <c r="I114" i="1"/>
  <c r="I113" i="1" s="1"/>
  <c r="I118" i="1"/>
  <c r="I117" i="1" s="1"/>
  <c r="I123" i="1"/>
  <c r="I129" i="1"/>
  <c r="I131" i="1"/>
  <c r="J131" i="1" s="1"/>
  <c r="I133" i="1"/>
  <c r="J133" i="1" s="1"/>
  <c r="I135" i="1"/>
  <c r="J135" i="1" s="1"/>
  <c r="I138" i="1"/>
  <c r="I137" i="1" s="1"/>
  <c r="I139" i="1"/>
  <c r="I145" i="1"/>
  <c r="I151" i="1"/>
  <c r="I150" i="1" s="1"/>
  <c r="I149" i="1" s="1"/>
  <c r="I155" i="1"/>
  <c r="J155" i="1" s="1"/>
  <c r="I160" i="1"/>
  <c r="I163" i="1"/>
  <c r="I166" i="1"/>
  <c r="I170" i="1"/>
  <c r="I175" i="1"/>
  <c r="I179" i="1"/>
  <c r="I178" i="1" s="1"/>
  <c r="I180" i="1"/>
  <c r="I185" i="1"/>
  <c r="I189" i="1"/>
  <c r="I193" i="1"/>
  <c r="I199" i="1"/>
  <c r="I198" i="1" s="1"/>
  <c r="I202" i="1"/>
  <c r="I201" i="1" s="1"/>
  <c r="I205" i="1"/>
  <c r="I204" i="1" s="1"/>
  <c r="I210" i="1"/>
  <c r="I209" i="1" s="1"/>
  <c r="I212" i="1"/>
  <c r="I213" i="1"/>
  <c r="I216" i="1"/>
  <c r="I215" i="1" s="1"/>
  <c r="I219" i="1"/>
  <c r="I218" i="1" s="1"/>
  <c r="I222" i="1"/>
  <c r="I221" i="1" s="1"/>
  <c r="I225" i="1"/>
  <c r="I224" i="1" s="1"/>
  <c r="I228" i="1"/>
  <c r="I230" i="1"/>
  <c r="I232" i="1"/>
  <c r="I235" i="1"/>
  <c r="I234" i="1" s="1"/>
  <c r="I238" i="1"/>
  <c r="I237" i="1" s="1"/>
  <c r="I242" i="1"/>
  <c r="I244" i="1"/>
  <c r="I241" i="1" s="1"/>
  <c r="I247" i="1"/>
  <c r="I246" i="1" s="1"/>
  <c r="I253" i="1"/>
  <c r="I252" i="1" s="1"/>
  <c r="I256" i="1"/>
  <c r="I258" i="1"/>
  <c r="I260" i="1"/>
  <c r="I262" i="1"/>
  <c r="I268" i="1"/>
  <c r="I267" i="1" s="1"/>
  <c r="I269" i="1"/>
  <c r="I273" i="1"/>
  <c r="I272" i="1" s="1"/>
  <c r="I271" i="1" s="1"/>
  <c r="I277" i="1"/>
  <c r="I279" i="1"/>
  <c r="I276" i="1" s="1"/>
  <c r="I275" i="1" s="1"/>
  <c r="I283" i="1"/>
  <c r="I285" i="1"/>
  <c r="I288" i="1"/>
  <c r="I287" i="1" s="1"/>
  <c r="I291" i="1"/>
  <c r="I290" i="1" s="1"/>
  <c r="I294" i="1"/>
  <c r="I293" i="1" s="1"/>
  <c r="I302" i="1"/>
  <c r="I304" i="1"/>
  <c r="I306" i="1"/>
  <c r="I309" i="1"/>
  <c r="I310" i="1"/>
  <c r="I318" i="1"/>
  <c r="I319" i="1"/>
  <c r="I322" i="1"/>
  <c r="I321" i="1" s="1"/>
  <c r="I317" i="1" s="1"/>
  <c r="I325" i="1"/>
  <c r="I324" i="1" s="1"/>
  <c r="I328" i="1"/>
  <c r="I327" i="1" s="1"/>
  <c r="I332" i="1"/>
  <c r="I331" i="1" s="1"/>
  <c r="I335" i="1"/>
  <c r="I334" i="1" s="1"/>
  <c r="I339" i="1"/>
  <c r="I341" i="1"/>
  <c r="I344" i="1"/>
  <c r="I346" i="1"/>
  <c r="I343" i="1" s="1"/>
  <c r="I350" i="1"/>
  <c r="I349" i="1" s="1"/>
  <c r="I353" i="1"/>
  <c r="I352" i="1" s="1"/>
  <c r="I356" i="1"/>
  <c r="I355" i="1" s="1"/>
  <c r="I359" i="1"/>
  <c r="I361" i="1"/>
  <c r="I358" i="1" s="1"/>
  <c r="I364" i="1"/>
  <c r="I363" i="1" s="1"/>
  <c r="I369" i="1"/>
  <c r="I368" i="1" s="1"/>
  <c r="I367" i="1" s="1"/>
  <c r="I372" i="1"/>
  <c r="I373" i="1"/>
  <c r="I376" i="1"/>
  <c r="I375" i="1" s="1"/>
  <c r="I379" i="1"/>
  <c r="I378" i="1" s="1"/>
  <c r="I381" i="1"/>
  <c r="I382" i="1"/>
  <c r="I386" i="1"/>
  <c r="I387" i="1"/>
  <c r="I390" i="1"/>
  <c r="I392" i="1"/>
  <c r="I397" i="1"/>
  <c r="I396" i="1" s="1"/>
  <c r="I395" i="1" s="1"/>
  <c r="I401" i="1"/>
  <c r="I402" i="1"/>
  <c r="I404" i="1"/>
  <c r="I405" i="1"/>
  <c r="I408" i="1"/>
  <c r="I407" i="1" s="1"/>
  <c r="I412" i="1"/>
  <c r="I411" i="1" s="1"/>
  <c r="I415" i="1"/>
  <c r="I414" i="1" s="1"/>
  <c r="I418" i="1"/>
  <c r="I417" i="1" s="1"/>
  <c r="I421" i="1"/>
  <c r="I423" i="1"/>
  <c r="I428" i="1"/>
  <c r="I427" i="1" s="1"/>
  <c r="I431" i="1"/>
  <c r="I433" i="1"/>
  <c r="I436" i="1"/>
  <c r="I438" i="1"/>
  <c r="I443" i="1"/>
  <c r="I446" i="1"/>
  <c r="I449" i="1"/>
  <c r="I448" i="1" s="1"/>
  <c r="I455" i="1"/>
  <c r="I454" i="1" s="1"/>
  <c r="I453" i="1" s="1"/>
  <c r="I459" i="1"/>
  <c r="I461" i="1"/>
  <c r="I463" i="1"/>
  <c r="I469" i="1"/>
  <c r="I468" i="1" s="1"/>
  <c r="I472" i="1"/>
  <c r="I474" i="1"/>
  <c r="I476" i="1"/>
  <c r="I479" i="1"/>
  <c r="I478" i="1" s="1"/>
  <c r="G287" i="3"/>
  <c r="H392" i="1"/>
  <c r="I132" i="2"/>
  <c r="H132" i="2"/>
  <c r="H131" i="2" s="1"/>
  <c r="I131" i="2"/>
  <c r="H390" i="1"/>
  <c r="G348" i="1"/>
  <c r="H348" i="1"/>
  <c r="H156" i="3" l="1"/>
  <c r="I156" i="3" s="1"/>
  <c r="H155" i="3"/>
  <c r="I155" i="3" s="1"/>
  <c r="J36" i="2"/>
  <c r="K36" i="2" s="1"/>
  <c r="K37" i="2"/>
  <c r="I122" i="1"/>
  <c r="J123" i="1"/>
  <c r="J283" i="2"/>
  <c r="K284" i="2"/>
  <c r="I110" i="1"/>
  <c r="J110" i="1" s="1"/>
  <c r="J111" i="1"/>
  <c r="J334" i="2"/>
  <c r="K335" i="2"/>
  <c r="J331" i="2"/>
  <c r="K331" i="2" s="1"/>
  <c r="K332" i="2"/>
  <c r="J329" i="2"/>
  <c r="K329" i="2" s="1"/>
  <c r="K330" i="2"/>
  <c r="H316" i="3"/>
  <c r="J327" i="2"/>
  <c r="K327" i="2" s="1"/>
  <c r="K328" i="2"/>
  <c r="J324" i="2"/>
  <c r="K324" i="2" s="1"/>
  <c r="K325" i="2"/>
  <c r="J322" i="2"/>
  <c r="K322" i="2" s="1"/>
  <c r="K323" i="2"/>
  <c r="J319" i="2"/>
  <c r="K319" i="2" s="1"/>
  <c r="K320" i="2"/>
  <c r="H306" i="3"/>
  <c r="J317" i="2"/>
  <c r="K317" i="2" s="1"/>
  <c r="K318" i="2"/>
  <c r="J252" i="2"/>
  <c r="K252" i="2" s="1"/>
  <c r="K253" i="2"/>
  <c r="J250" i="2"/>
  <c r="K250" i="2" s="1"/>
  <c r="K251" i="2"/>
  <c r="H297" i="3"/>
  <c r="H296" i="3" s="1"/>
  <c r="J286" i="2"/>
  <c r="J285" i="2" s="1"/>
  <c r="K285" i="2" s="1"/>
  <c r="K288" i="2"/>
  <c r="I83" i="1"/>
  <c r="J83" i="1" s="1"/>
  <c r="J84" i="1"/>
  <c r="I79" i="1"/>
  <c r="J79" i="1" s="1"/>
  <c r="J80" i="1"/>
  <c r="J341" i="2"/>
  <c r="K342" i="2"/>
  <c r="I75" i="1"/>
  <c r="J75" i="1" s="1"/>
  <c r="J76" i="1"/>
  <c r="J314" i="2"/>
  <c r="K315" i="2"/>
  <c r="I69" i="1"/>
  <c r="J69" i="1" s="1"/>
  <c r="J70" i="1"/>
  <c r="J308" i="2"/>
  <c r="K309" i="2"/>
  <c r="J311" i="2"/>
  <c r="K312" i="2"/>
  <c r="I72" i="1"/>
  <c r="J72" i="1" s="1"/>
  <c r="J73" i="1"/>
  <c r="I66" i="1"/>
  <c r="J66" i="1" s="1"/>
  <c r="J67" i="1"/>
  <c r="J305" i="2"/>
  <c r="K306" i="2"/>
  <c r="I59" i="1"/>
  <c r="J59" i="1" s="1"/>
  <c r="J60" i="1"/>
  <c r="I55" i="1"/>
  <c r="J55" i="1" s="1"/>
  <c r="J56" i="1"/>
  <c r="J301" i="2"/>
  <c r="I51" i="1"/>
  <c r="J51" i="1" s="1"/>
  <c r="J52" i="1"/>
  <c r="J297" i="2"/>
  <c r="J296" i="2" s="1"/>
  <c r="K296" i="2" s="1"/>
  <c r="I47" i="1"/>
  <c r="J47" i="1" s="1"/>
  <c r="J48" i="1"/>
  <c r="H240" i="3"/>
  <c r="H239" i="3" s="1"/>
  <c r="J293" i="2"/>
  <c r="I43" i="1"/>
  <c r="J43" i="1" s="1"/>
  <c r="J44" i="1"/>
  <c r="I39" i="1"/>
  <c r="J39" i="1" s="1"/>
  <c r="J40" i="1"/>
  <c r="I36" i="1"/>
  <c r="J36" i="1" s="1"/>
  <c r="J37" i="1"/>
  <c r="J272" i="2"/>
  <c r="K273" i="2"/>
  <c r="I33" i="1"/>
  <c r="J33" i="1" s="1"/>
  <c r="J34" i="1"/>
  <c r="J269" i="2"/>
  <c r="J266" i="2"/>
  <c r="K267" i="2"/>
  <c r="I30" i="1"/>
  <c r="J30" i="1" s="1"/>
  <c r="J31" i="1"/>
  <c r="J20" i="2"/>
  <c r="K20" i="2" s="1"/>
  <c r="K21" i="2"/>
  <c r="I192" i="1"/>
  <c r="J193" i="1"/>
  <c r="J66" i="2"/>
  <c r="K67" i="2"/>
  <c r="I188" i="1"/>
  <c r="J189" i="1"/>
  <c r="J63" i="2"/>
  <c r="K64" i="2"/>
  <c r="I184" i="1"/>
  <c r="J185" i="1"/>
  <c r="J60" i="2"/>
  <c r="K61" i="2"/>
  <c r="I174" i="1"/>
  <c r="J175" i="1"/>
  <c r="I169" i="1"/>
  <c r="J170" i="1"/>
  <c r="J43" i="2"/>
  <c r="K43" i="2" s="1"/>
  <c r="K44" i="2"/>
  <c r="J47" i="2"/>
  <c r="K48" i="2"/>
  <c r="I162" i="1"/>
  <c r="J162" i="1" s="1"/>
  <c r="J163" i="1"/>
  <c r="J41" i="2"/>
  <c r="K42" i="2"/>
  <c r="I159" i="1"/>
  <c r="J159" i="1" s="1"/>
  <c r="J160" i="1"/>
  <c r="J50" i="2"/>
  <c r="K51" i="2"/>
  <c r="I165" i="1"/>
  <c r="J165" i="1" s="1"/>
  <c r="J166" i="1"/>
  <c r="I154" i="1"/>
  <c r="J69" i="2"/>
  <c r="K70" i="2"/>
  <c r="I144" i="1"/>
  <c r="J145" i="1"/>
  <c r="J56" i="2"/>
  <c r="K57" i="2"/>
  <c r="J24" i="2"/>
  <c r="K24" i="2" s="1"/>
  <c r="K25" i="2"/>
  <c r="J22" i="2"/>
  <c r="K22" i="2" s="1"/>
  <c r="K23" i="2"/>
  <c r="I128" i="1"/>
  <c r="J129" i="1"/>
  <c r="J18" i="2"/>
  <c r="K18" i="2" s="1"/>
  <c r="K19" i="2"/>
  <c r="I442" i="1"/>
  <c r="I441" i="1" s="1"/>
  <c r="I440" i="1" s="1"/>
  <c r="H430" i="3"/>
  <c r="H429" i="3" s="1"/>
  <c r="H428" i="3" s="1"/>
  <c r="J178" i="2"/>
  <c r="H423" i="3"/>
  <c r="H414" i="3" s="1"/>
  <c r="I435" i="1"/>
  <c r="I426" i="1" s="1"/>
  <c r="I430" i="1"/>
  <c r="H418" i="3"/>
  <c r="J175" i="2"/>
  <c r="J172" i="2" s="1"/>
  <c r="I420" i="1"/>
  <c r="I400" i="1"/>
  <c r="H290" i="3"/>
  <c r="I389" i="1"/>
  <c r="I385" i="1" s="1"/>
  <c r="I384" i="1" s="1"/>
  <c r="J130" i="2"/>
  <c r="I371" i="1"/>
  <c r="I366" i="1" s="1"/>
  <c r="H186" i="3"/>
  <c r="H176" i="3"/>
  <c r="J206" i="2"/>
  <c r="H171" i="3"/>
  <c r="I338" i="1"/>
  <c r="I337" i="1" s="1"/>
  <c r="H166" i="3"/>
  <c r="H162" i="3" s="1"/>
  <c r="I330" i="1"/>
  <c r="I316" i="1"/>
  <c r="J94" i="2"/>
  <c r="J93" i="2" s="1"/>
  <c r="J92" i="2" s="1"/>
  <c r="J91" i="2" s="1"/>
  <c r="H138" i="3"/>
  <c r="H137" i="3" s="1"/>
  <c r="I308" i="1"/>
  <c r="I301" i="1"/>
  <c r="I300" i="1" s="1"/>
  <c r="I299" i="1" s="1"/>
  <c r="J143" i="2"/>
  <c r="I282" i="1"/>
  <c r="H85" i="3"/>
  <c r="H31" i="3"/>
  <c r="I255" i="1"/>
  <c r="I251" i="1" s="1"/>
  <c r="H27" i="3"/>
  <c r="I471" i="1"/>
  <c r="H60" i="3"/>
  <c r="I467" i="1"/>
  <c r="I466" i="1" s="1"/>
  <c r="I465" i="1" s="1"/>
  <c r="I458" i="1"/>
  <c r="I457" i="1" s="1"/>
  <c r="I452" i="1" s="1"/>
  <c r="I451" i="1" s="1"/>
  <c r="J421" i="2"/>
  <c r="J417" i="2" s="1"/>
  <c r="J399" i="2"/>
  <c r="J398" i="2" s="1"/>
  <c r="J397" i="2" s="1"/>
  <c r="J396" i="2" s="1"/>
  <c r="I227" i="1"/>
  <c r="H353" i="3"/>
  <c r="H334" i="3" s="1"/>
  <c r="I103" i="1"/>
  <c r="J103" i="1" s="1"/>
  <c r="I98" i="1"/>
  <c r="J98" i="1" s="1"/>
  <c r="H311" i="3"/>
  <c r="J321" i="2"/>
  <c r="K321" i="2" s="1"/>
  <c r="I93" i="1"/>
  <c r="J93" i="1" s="1"/>
  <c r="I88" i="1"/>
  <c r="J88" i="1" s="1"/>
  <c r="H301" i="3"/>
  <c r="J249" i="2"/>
  <c r="K249" i="2" s="1"/>
  <c r="H293" i="3"/>
  <c r="H292" i="3" s="1"/>
  <c r="H283" i="3" s="1"/>
  <c r="J279" i="2"/>
  <c r="J275" i="2"/>
  <c r="H252" i="3"/>
  <c r="H251" i="3" s="1"/>
  <c r="H244" i="3"/>
  <c r="H243" i="3" s="1"/>
  <c r="H225" i="3"/>
  <c r="I17" i="1"/>
  <c r="I16" i="1" s="1"/>
  <c r="H130" i="3"/>
  <c r="H124" i="3" s="1"/>
  <c r="H195" i="3"/>
  <c r="H110" i="3"/>
  <c r="H109" i="3" s="1"/>
  <c r="H48" i="3"/>
  <c r="H443" i="3"/>
  <c r="H405" i="3"/>
  <c r="H395" i="3" s="1"/>
  <c r="H385" i="3"/>
  <c r="H117" i="3"/>
  <c r="H75" i="3"/>
  <c r="H74" i="3" s="1"/>
  <c r="H366" i="3"/>
  <c r="H208" i="3"/>
  <c r="H20" i="3"/>
  <c r="H19" i="3" s="1"/>
  <c r="H80" i="3"/>
  <c r="J148" i="2"/>
  <c r="J121" i="2"/>
  <c r="J111" i="2"/>
  <c r="J103" i="2"/>
  <c r="J79" i="2"/>
  <c r="J432" i="2"/>
  <c r="J428" i="2" s="1"/>
  <c r="J383" i="2"/>
  <c r="J363" i="2" s="1"/>
  <c r="J362" i="2" s="1"/>
  <c r="J361" i="2" s="1"/>
  <c r="J351" i="2"/>
  <c r="J350" i="2" s="1"/>
  <c r="J349" i="2" s="1"/>
  <c r="J348" i="2" s="1"/>
  <c r="J259" i="2"/>
  <c r="J192" i="2"/>
  <c r="J75" i="2"/>
  <c r="J74" i="2" s="1"/>
  <c r="J73" i="2" s="1"/>
  <c r="J72" i="2" s="1"/>
  <c r="I197" i="1"/>
  <c r="I196" i="1" s="1"/>
  <c r="I410" i="1"/>
  <c r="I348" i="1"/>
  <c r="I208" i="1"/>
  <c r="I240" i="1"/>
  <c r="I281" i="1"/>
  <c r="H389" i="1"/>
  <c r="F101" i="3"/>
  <c r="F100" i="3" s="1"/>
  <c r="F99" i="3" s="1"/>
  <c r="G432" i="3"/>
  <c r="G431" i="3" s="1"/>
  <c r="I123" i="2"/>
  <c r="H443" i="1"/>
  <c r="H124" i="2"/>
  <c r="H122" i="2" s="1"/>
  <c r="F383" i="3"/>
  <c r="F382" i="3" s="1"/>
  <c r="F370" i="3"/>
  <c r="F368" i="3" s="1"/>
  <c r="F107" i="3"/>
  <c r="F105" i="3" s="1"/>
  <c r="F84" i="3"/>
  <c r="F82" i="3" s="1"/>
  <c r="F42" i="3"/>
  <c r="F41" i="3" s="1"/>
  <c r="F40" i="3" s="1"/>
  <c r="J282" i="2" l="1"/>
  <c r="K282" i="2" s="1"/>
  <c r="K283" i="2"/>
  <c r="I121" i="1"/>
  <c r="J122" i="1"/>
  <c r="J333" i="2"/>
  <c r="K333" i="2" s="1"/>
  <c r="K334" i="2"/>
  <c r="J326" i="2"/>
  <c r="K326" i="2" s="1"/>
  <c r="J316" i="2"/>
  <c r="K316" i="2" s="1"/>
  <c r="H300" i="3"/>
  <c r="I87" i="1"/>
  <c r="J87" i="1" s="1"/>
  <c r="K286" i="2"/>
  <c r="I78" i="1"/>
  <c r="J78" i="1" s="1"/>
  <c r="J340" i="2"/>
  <c r="K340" i="2" s="1"/>
  <c r="K341" i="2"/>
  <c r="J313" i="2"/>
  <c r="K313" i="2" s="1"/>
  <c r="K314" i="2"/>
  <c r="J307" i="2"/>
  <c r="K307" i="2" s="1"/>
  <c r="K308" i="2"/>
  <c r="J310" i="2"/>
  <c r="K310" i="2" s="1"/>
  <c r="K311" i="2"/>
  <c r="J304" i="2"/>
  <c r="K304" i="2" s="1"/>
  <c r="K305" i="2"/>
  <c r="J274" i="2"/>
  <c r="K274" i="2" s="1"/>
  <c r="K275" i="2"/>
  <c r="J300" i="2"/>
  <c r="K300" i="2" s="1"/>
  <c r="K301" i="2"/>
  <c r="K297" i="2"/>
  <c r="I42" i="1"/>
  <c r="J42" i="1" s="1"/>
  <c r="H238" i="3"/>
  <c r="J292" i="2"/>
  <c r="K292" i="2" s="1"/>
  <c r="K293" i="2"/>
  <c r="J278" i="2"/>
  <c r="K278" i="2" s="1"/>
  <c r="K279" i="2"/>
  <c r="J271" i="2"/>
  <c r="K271" i="2" s="1"/>
  <c r="K272" i="2"/>
  <c r="J268" i="2"/>
  <c r="K268" i="2" s="1"/>
  <c r="K269" i="2"/>
  <c r="I29" i="1"/>
  <c r="J29" i="1" s="1"/>
  <c r="J265" i="2"/>
  <c r="K265" i="2" s="1"/>
  <c r="K266" i="2"/>
  <c r="J65" i="2"/>
  <c r="K65" i="2" s="1"/>
  <c r="K66" i="2"/>
  <c r="I191" i="1"/>
  <c r="J191" i="1" s="1"/>
  <c r="J192" i="1"/>
  <c r="I187" i="1"/>
  <c r="J187" i="1" s="1"/>
  <c r="J188" i="1"/>
  <c r="J62" i="2"/>
  <c r="K62" i="2" s="1"/>
  <c r="K63" i="2"/>
  <c r="J59" i="2"/>
  <c r="K59" i="2" s="1"/>
  <c r="K60" i="2"/>
  <c r="I183" i="1"/>
  <c r="J184" i="1"/>
  <c r="I173" i="1"/>
  <c r="J174" i="1"/>
  <c r="I168" i="1"/>
  <c r="J168" i="1" s="1"/>
  <c r="J169" i="1"/>
  <c r="J46" i="2"/>
  <c r="K46" i="2" s="1"/>
  <c r="K47" i="2"/>
  <c r="J40" i="2"/>
  <c r="K40" i="2" s="1"/>
  <c r="K41" i="2"/>
  <c r="J49" i="2"/>
  <c r="K49" i="2" s="1"/>
  <c r="K50" i="2"/>
  <c r="I158" i="1"/>
  <c r="J68" i="2"/>
  <c r="K68" i="2" s="1"/>
  <c r="K69" i="2"/>
  <c r="I153" i="1"/>
  <c r="J154" i="1"/>
  <c r="J55" i="2"/>
  <c r="K56" i="2"/>
  <c r="I143" i="1"/>
  <c r="J144" i="1"/>
  <c r="I127" i="1"/>
  <c r="J128" i="1"/>
  <c r="J17" i="2"/>
  <c r="H379" i="3"/>
  <c r="I394" i="1"/>
  <c r="H136" i="3"/>
  <c r="I136" i="3" s="1"/>
  <c r="I315" i="1"/>
  <c r="I250" i="1"/>
  <c r="H47" i="3"/>
  <c r="H14" i="3" s="1"/>
  <c r="J416" i="2"/>
  <c r="H333" i="3"/>
  <c r="H194" i="3"/>
  <c r="H108" i="3"/>
  <c r="J102" i="2"/>
  <c r="J347" i="2"/>
  <c r="I207" i="1"/>
  <c r="I195" i="1" s="1"/>
  <c r="F18" i="3"/>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9" i="3"/>
  <c r="F78" i="3" s="1"/>
  <c r="F83" i="3"/>
  <c r="F81" i="3" s="1"/>
  <c r="F87" i="3"/>
  <c r="F86" i="3" s="1"/>
  <c r="F89" i="3"/>
  <c r="F88" i="3" s="1"/>
  <c r="F92" i="3"/>
  <c r="F91" i="3" s="1"/>
  <c r="F90" i="3" s="1"/>
  <c r="F95" i="3"/>
  <c r="F94" i="3" s="1"/>
  <c r="F93" i="3" s="1"/>
  <c r="F98" i="3"/>
  <c r="F97" i="3" s="1"/>
  <c r="F96" i="3" s="1"/>
  <c r="F106" i="3"/>
  <c r="F104" i="3" s="1"/>
  <c r="F103" i="3" s="1"/>
  <c r="F102" i="3" s="1"/>
  <c r="F112" i="3"/>
  <c r="F111" i="3" s="1"/>
  <c r="F114" i="3"/>
  <c r="F113" i="3" s="1"/>
  <c r="F116" i="3"/>
  <c r="F115" i="3" s="1"/>
  <c r="F120" i="3"/>
  <c r="F119" i="3" s="1"/>
  <c r="F118" i="3" s="1"/>
  <c r="F123" i="3"/>
  <c r="F122" i="3" s="1"/>
  <c r="F121" i="3" s="1"/>
  <c r="F127" i="3"/>
  <c r="F126" i="3" s="1"/>
  <c r="F129" i="3"/>
  <c r="F128" i="3" s="1"/>
  <c r="F132" i="3"/>
  <c r="F131" i="3" s="1"/>
  <c r="F134" i="3"/>
  <c r="F135" i="3"/>
  <c r="F141" i="3"/>
  <c r="F139" i="3" s="1"/>
  <c r="F144" i="3"/>
  <c r="F143" i="3" s="1"/>
  <c r="F142" i="3" s="1"/>
  <c r="F147" i="3"/>
  <c r="F146" i="3" s="1"/>
  <c r="F145" i="3" s="1"/>
  <c r="F150" i="3"/>
  <c r="F149" i="3" s="1"/>
  <c r="F148" i="3" s="1"/>
  <c r="F154" i="3"/>
  <c r="F153" i="3" s="1"/>
  <c r="F152" i="3" s="1"/>
  <c r="F151" i="3" s="1"/>
  <c r="F157" i="3"/>
  <c r="F156" i="3" s="1"/>
  <c r="F161" i="3"/>
  <c r="F160" i="3" s="1"/>
  <c r="F159" i="3" s="1"/>
  <c r="F165" i="3"/>
  <c r="F164" i="3" s="1"/>
  <c r="F163" i="3" s="1"/>
  <c r="F168" i="3"/>
  <c r="F167" i="3" s="1"/>
  <c r="F170" i="3"/>
  <c r="F169" i="3" s="1"/>
  <c r="F173" i="3"/>
  <c r="F172" i="3" s="1"/>
  <c r="F175" i="3"/>
  <c r="F174" i="3" s="1"/>
  <c r="F179" i="3"/>
  <c r="F178" i="3" s="1"/>
  <c r="F177" i="3" s="1"/>
  <c r="F182" i="3"/>
  <c r="F181" i="3" s="1"/>
  <c r="F180" i="3" s="1"/>
  <c r="F185" i="3"/>
  <c r="F184" i="3" s="1"/>
  <c r="F183" i="3" s="1"/>
  <c r="F188" i="3"/>
  <c r="F187" i="3" s="1"/>
  <c r="F190" i="3"/>
  <c r="F189" i="3" s="1"/>
  <c r="F193" i="3"/>
  <c r="F192" i="3" s="1"/>
  <c r="F191" i="3" s="1"/>
  <c r="F198" i="3"/>
  <c r="F197" i="3" s="1"/>
  <c r="F196" i="3" s="1"/>
  <c r="F201" i="3"/>
  <c r="F200" i="3" s="1"/>
  <c r="F199" i="3" s="1"/>
  <c r="F204" i="3"/>
  <c r="F203" i="3" s="1"/>
  <c r="F202" i="3" s="1"/>
  <c r="F207" i="3"/>
  <c r="F206" i="3" s="1"/>
  <c r="F205" i="3" s="1"/>
  <c r="F211" i="3"/>
  <c r="F210" i="3" s="1"/>
  <c r="F209" i="3" s="1"/>
  <c r="F214" i="3"/>
  <c r="F213" i="3" s="1"/>
  <c r="F212" i="3" s="1"/>
  <c r="F217" i="3"/>
  <c r="F216" i="3" s="1"/>
  <c r="F215" i="3" s="1"/>
  <c r="F220" i="3"/>
  <c r="F219" i="3" s="1"/>
  <c r="F218" i="3" s="1"/>
  <c r="F223" i="3"/>
  <c r="F222" i="3" s="1"/>
  <c r="F221" i="3" s="1"/>
  <c r="F228" i="3"/>
  <c r="F227" i="3" s="1"/>
  <c r="F226" i="3" s="1"/>
  <c r="F231" i="3"/>
  <c r="F230" i="3" s="1"/>
  <c r="F229" i="3" s="1"/>
  <c r="F234" i="3"/>
  <c r="F233" i="3" s="1"/>
  <c r="F232" i="3" s="1"/>
  <c r="F237" i="3"/>
  <c r="F236" i="3" s="1"/>
  <c r="F235" i="3" s="1"/>
  <c r="F241" i="3"/>
  <c r="F242" i="3"/>
  <c r="F245" i="3"/>
  <c r="F246" i="3"/>
  <c r="F249" i="3"/>
  <c r="F250" i="3"/>
  <c r="F253" i="3"/>
  <c r="F254" i="3"/>
  <c r="F257" i="3"/>
  <c r="F258" i="3"/>
  <c r="F261" i="3"/>
  <c r="F260" i="3" s="1"/>
  <c r="F259" i="3" s="1"/>
  <c r="F264" i="3"/>
  <c r="F263" i="3" s="1"/>
  <c r="F262" i="3" s="1"/>
  <c r="F267" i="3"/>
  <c r="F266" i="3" s="1"/>
  <c r="F265" i="3" s="1"/>
  <c r="F270" i="3"/>
  <c r="F269" i="3" s="1"/>
  <c r="F268" i="3" s="1"/>
  <c r="F273" i="3"/>
  <c r="F272" i="3" s="1"/>
  <c r="F271" i="3" s="1"/>
  <c r="F276" i="3"/>
  <c r="F275" i="3" s="1"/>
  <c r="F274" i="3" s="1"/>
  <c r="F279" i="3"/>
  <c r="F278" i="3" s="1"/>
  <c r="F277" i="3" s="1"/>
  <c r="F282" i="3"/>
  <c r="F281" i="3" s="1"/>
  <c r="F280" i="3" s="1"/>
  <c r="F286" i="3"/>
  <c r="F285" i="3" s="1"/>
  <c r="F284" i="3" s="1"/>
  <c r="F291" i="3"/>
  <c r="F290" i="3" s="1"/>
  <c r="F287" i="3" s="1"/>
  <c r="F294" i="3"/>
  <c r="F295" i="3"/>
  <c r="F298" i="3"/>
  <c r="F299" i="3"/>
  <c r="F303" i="3"/>
  <c r="F302" i="3" s="1"/>
  <c r="F305" i="3"/>
  <c r="F304" i="3" s="1"/>
  <c r="F308" i="3"/>
  <c r="F307" i="3" s="1"/>
  <c r="F310" i="3"/>
  <c r="F309" i="3" s="1"/>
  <c r="F313" i="3"/>
  <c r="F312" i="3" s="1"/>
  <c r="F315" i="3"/>
  <c r="F314" i="3" s="1"/>
  <c r="F318" i="3"/>
  <c r="F317" i="3" s="1"/>
  <c r="F320" i="3"/>
  <c r="F319" i="3" s="1"/>
  <c r="F322" i="3"/>
  <c r="F321" i="3" s="1"/>
  <c r="F325" i="3"/>
  <c r="F324" i="3" s="1"/>
  <c r="F323" i="3" s="1"/>
  <c r="F328" i="3"/>
  <c r="F329" i="3"/>
  <c r="F332" i="3"/>
  <c r="F331" i="3" s="1"/>
  <c r="F330" i="3" s="1"/>
  <c r="F337" i="3"/>
  <c r="F336" i="3" s="1"/>
  <c r="F335" i="3" s="1"/>
  <c r="F340" i="3"/>
  <c r="F339" i="3" s="1"/>
  <c r="F338" i="3" s="1"/>
  <c r="F343" i="3"/>
  <c r="F342" i="3" s="1"/>
  <c r="F341" i="3" s="1"/>
  <c r="F346" i="3"/>
  <c r="F345" i="3" s="1"/>
  <c r="F344" i="3" s="1"/>
  <c r="F349" i="3"/>
  <c r="F348" i="3" s="1"/>
  <c r="F347" i="3" s="1"/>
  <c r="F352" i="3"/>
  <c r="F351" i="3" s="1"/>
  <c r="F350" i="3" s="1"/>
  <c r="F355" i="3"/>
  <c r="F354" i="3" s="1"/>
  <c r="F357" i="3"/>
  <c r="F356" i="3" s="1"/>
  <c r="F359" i="3"/>
  <c r="F358" i="3" s="1"/>
  <c r="F362" i="3"/>
  <c r="F361" i="3" s="1"/>
  <c r="F360" i="3" s="1"/>
  <c r="F365" i="3"/>
  <c r="F364" i="3" s="1"/>
  <c r="F363" i="3" s="1"/>
  <c r="F369" i="3"/>
  <c r="F367" i="3" s="1"/>
  <c r="F373" i="3"/>
  <c r="F372" i="3" s="1"/>
  <c r="F371" i="3" s="1"/>
  <c r="F376" i="3"/>
  <c r="F375" i="3" s="1"/>
  <c r="F378" i="3"/>
  <c r="F377" i="3" s="1"/>
  <c r="F384" i="3"/>
  <c r="F381" i="3" s="1"/>
  <c r="F380" i="3" s="1"/>
  <c r="F388" i="3"/>
  <c r="F391" i="3"/>
  <c r="F390" i="3" s="1"/>
  <c r="F389" i="3" s="1"/>
  <c r="F394" i="3"/>
  <c r="F393" i="3" s="1"/>
  <c r="F392" i="3" s="1"/>
  <c r="F398" i="3"/>
  <c r="F397" i="3" s="1"/>
  <c r="F396" i="3" s="1"/>
  <c r="F401" i="3"/>
  <c r="F400" i="3" s="1"/>
  <c r="F399" i="3" s="1"/>
  <c r="F404" i="3"/>
  <c r="F403" i="3" s="1"/>
  <c r="F402" i="3" s="1"/>
  <c r="F407" i="3"/>
  <c r="F406" i="3" s="1"/>
  <c r="F409" i="3"/>
  <c r="F410" i="3"/>
  <c r="F413" i="3"/>
  <c r="F412" i="3" s="1"/>
  <c r="F411" i="3" s="1"/>
  <c r="F417" i="3"/>
  <c r="F416" i="3" s="1"/>
  <c r="F415" i="3" s="1"/>
  <c r="F420" i="3"/>
  <c r="F419" i="3" s="1"/>
  <c r="F422" i="3"/>
  <c r="F421" i="3" s="1"/>
  <c r="F425" i="3"/>
  <c r="F424" i="3" s="1"/>
  <c r="F427" i="3"/>
  <c r="F426" i="3" s="1"/>
  <c r="F433" i="3"/>
  <c r="F431" i="3" s="1"/>
  <c r="F435" i="3"/>
  <c r="F434" i="3" s="1"/>
  <c r="F438" i="3"/>
  <c r="F437" i="3" s="1"/>
  <c r="F436" i="3" s="1"/>
  <c r="F442" i="3"/>
  <c r="F441" i="3" s="1"/>
  <c r="F440" i="3" s="1"/>
  <c r="F439" i="3" s="1"/>
  <c r="F447" i="3"/>
  <c r="F446" i="3" s="1"/>
  <c r="F445" i="3" s="1"/>
  <c r="F444" i="3" s="1"/>
  <c r="F451" i="3"/>
  <c r="F450" i="3" s="1"/>
  <c r="F449" i="3" s="1"/>
  <c r="F448" i="3" s="1"/>
  <c r="F455" i="3"/>
  <c r="F454" i="3" s="1"/>
  <c r="F453" i="3" s="1"/>
  <c r="F452" i="3" s="1"/>
  <c r="H237" i="2"/>
  <c r="H236" i="2" s="1"/>
  <c r="H235" i="2" s="1"/>
  <c r="H199" i="2"/>
  <c r="H198" i="2" s="1"/>
  <c r="H197" i="2" s="1"/>
  <c r="H158" i="2"/>
  <c r="H157" i="2" s="1"/>
  <c r="H156" i="2" s="1"/>
  <c r="H58" i="2"/>
  <c r="H56" i="2" s="1"/>
  <c r="H55" i="2" s="1"/>
  <c r="H42" i="2"/>
  <c r="H41" i="2" s="1"/>
  <c r="H40" i="2" s="1"/>
  <c r="H37" i="2"/>
  <c r="H35" i="2"/>
  <c r="H33" i="2" s="1"/>
  <c r="H32" i="2" s="1"/>
  <c r="H19" i="2"/>
  <c r="H18" i="2" s="1"/>
  <c r="H21" i="2"/>
  <c r="H20" i="2" s="1"/>
  <c r="H23" i="2"/>
  <c r="H22" i="2" s="1"/>
  <c r="H25" i="2"/>
  <c r="H24" i="2" s="1"/>
  <c r="H28" i="2"/>
  <c r="H27" i="2" s="1"/>
  <c r="H26" i="2" s="1"/>
  <c r="H34" i="2"/>
  <c r="H36" i="2"/>
  <c r="H45" i="2"/>
  <c r="H44" i="2" s="1"/>
  <c r="H43" i="2" s="1"/>
  <c r="H48" i="2"/>
  <c r="H47" i="2" s="1"/>
  <c r="H46" i="2" s="1"/>
  <c r="H51" i="2"/>
  <c r="H50" i="2" s="1"/>
  <c r="H49" i="2" s="1"/>
  <c r="H54" i="2"/>
  <c r="H53" i="2" s="1"/>
  <c r="H52" i="2" s="1"/>
  <c r="H57" i="2"/>
  <c r="H61" i="2"/>
  <c r="H60" i="2" s="1"/>
  <c r="H59" i="2" s="1"/>
  <c r="H64" i="2"/>
  <c r="H63" i="2" s="1"/>
  <c r="H62" i="2" s="1"/>
  <c r="H67" i="2"/>
  <c r="H66" i="2" s="1"/>
  <c r="H65" i="2" s="1"/>
  <c r="H70" i="2"/>
  <c r="H69" i="2" s="1"/>
  <c r="H68" i="2" s="1"/>
  <c r="H78" i="2"/>
  <c r="H77" i="2" s="1"/>
  <c r="H76" i="2" s="1"/>
  <c r="H81" i="2"/>
  <c r="H80" i="2" s="1"/>
  <c r="H83" i="2"/>
  <c r="H82" i="2" s="1"/>
  <c r="H85" i="2"/>
  <c r="H84" i="2" s="1"/>
  <c r="H87" i="2"/>
  <c r="H86" i="2" s="1"/>
  <c r="H90" i="2"/>
  <c r="H89" i="2" s="1"/>
  <c r="H88" i="2" s="1"/>
  <c r="H97" i="2"/>
  <c r="H96" i="2" s="1"/>
  <c r="H95" i="2" s="1"/>
  <c r="H100" i="2"/>
  <c r="H99" i="2" s="1"/>
  <c r="H98" i="2" s="1"/>
  <c r="H105" i="2"/>
  <c r="H104" i="2" s="1"/>
  <c r="H107" i="2"/>
  <c r="H106" i="2" s="1"/>
  <c r="H110" i="2"/>
  <c r="H109" i="2" s="1"/>
  <c r="H108" i="2" s="1"/>
  <c r="H113" i="2"/>
  <c r="H112" i="2" s="1"/>
  <c r="H115" i="2"/>
  <c r="H114" i="2" s="1"/>
  <c r="H117" i="2"/>
  <c r="H116" i="2" s="1"/>
  <c r="H120" i="2"/>
  <c r="H119" i="2" s="1"/>
  <c r="H118" i="2" s="1"/>
  <c r="H126" i="2"/>
  <c r="H125" i="2" s="1"/>
  <c r="H129" i="2"/>
  <c r="H128" i="2" s="1"/>
  <c r="H127" i="2" s="1"/>
  <c r="H134" i="2"/>
  <c r="H133" i="2" s="1"/>
  <c r="H130" i="2" s="1"/>
  <c r="H137" i="2"/>
  <c r="H136" i="2" s="1"/>
  <c r="H139" i="2"/>
  <c r="H138" i="2" s="1"/>
  <c r="H142" i="2"/>
  <c r="H141" i="2" s="1"/>
  <c r="H140" i="2" s="1"/>
  <c r="H145" i="2"/>
  <c r="H144" i="2" s="1"/>
  <c r="H147" i="2"/>
  <c r="H146" i="2" s="1"/>
  <c r="H150" i="2"/>
  <c r="H149" i="2" s="1"/>
  <c r="H152" i="2"/>
  <c r="H151" i="2" s="1"/>
  <c r="H155" i="2"/>
  <c r="H154" i="2" s="1"/>
  <c r="H153" i="2" s="1"/>
  <c r="H159" i="2"/>
  <c r="H162" i="2"/>
  <c r="H161" i="2" s="1"/>
  <c r="H160" i="2" s="1"/>
  <c r="H165" i="2"/>
  <c r="H164" i="2" s="1"/>
  <c r="H163" i="2" s="1"/>
  <c r="H168" i="2"/>
  <c r="H167" i="2" s="1"/>
  <c r="H166" i="2" s="1"/>
  <c r="H171" i="2"/>
  <c r="H170" i="2" s="1"/>
  <c r="H169" i="2" s="1"/>
  <c r="H174" i="2"/>
  <c r="H173" i="2" s="1"/>
  <c r="H176" i="2"/>
  <c r="H177" i="2"/>
  <c r="H180" i="2"/>
  <c r="H179" i="2" s="1"/>
  <c r="H182" i="2"/>
  <c r="H181" i="2" s="1"/>
  <c r="H185" i="2"/>
  <c r="H184" i="2" s="1"/>
  <c r="H183" i="2" s="1"/>
  <c r="H188" i="2"/>
  <c r="H187" i="2" s="1"/>
  <c r="H186" i="2" s="1"/>
  <c r="H191" i="2"/>
  <c r="H190" i="2" s="1"/>
  <c r="H189" i="2" s="1"/>
  <c r="H194" i="2"/>
  <c r="H193" i="2" s="1"/>
  <c r="H196" i="2"/>
  <c r="H195" i="2" s="1"/>
  <c r="H202" i="2"/>
  <c r="H201" i="2" s="1"/>
  <c r="H200" i="2" s="1"/>
  <c r="H205" i="2"/>
  <c r="H204" i="2" s="1"/>
  <c r="H203" i="2" s="1"/>
  <c r="H208" i="2"/>
  <c r="H207" i="2" s="1"/>
  <c r="H210" i="2"/>
  <c r="H209" i="2" s="1"/>
  <c r="H213" i="2"/>
  <c r="H212" i="2" s="1"/>
  <c r="H211" i="2" s="1"/>
  <c r="H216" i="2"/>
  <c r="H215" i="2" s="1"/>
  <c r="H214" i="2" s="1"/>
  <c r="H219" i="2"/>
  <c r="H218" i="2" s="1"/>
  <c r="H217" i="2" s="1"/>
  <c r="H222" i="2"/>
  <c r="H221" i="2" s="1"/>
  <c r="H220" i="2" s="1"/>
  <c r="H225" i="2"/>
  <c r="H224" i="2" s="1"/>
  <c r="H223" i="2" s="1"/>
  <c r="H228" i="2"/>
  <c r="H227" i="2" s="1"/>
  <c r="H226" i="2" s="1"/>
  <c r="H231" i="2"/>
  <c r="H230" i="2" s="1"/>
  <c r="H229" i="2" s="1"/>
  <c r="H234" i="2"/>
  <c r="H233" i="2" s="1"/>
  <c r="H232" i="2" s="1"/>
  <c r="H240" i="2"/>
  <c r="H239" i="2" s="1"/>
  <c r="H238" i="2" s="1"/>
  <c r="H243" i="2"/>
  <c r="H242" i="2" s="1"/>
  <c r="H241" i="2" s="1"/>
  <c r="H251" i="2"/>
  <c r="H250" i="2" s="1"/>
  <c r="H253" i="2"/>
  <c r="H252" i="2" s="1"/>
  <c r="H256" i="2"/>
  <c r="H255" i="2" s="1"/>
  <c r="H258" i="2"/>
  <c r="H257" i="2" s="1"/>
  <c r="H261" i="2"/>
  <c r="H260" i="2" s="1"/>
  <c r="H263" i="2"/>
  <c r="H264" i="2"/>
  <c r="H267" i="2"/>
  <c r="H266" i="2" s="1"/>
  <c r="H265" i="2" s="1"/>
  <c r="H270" i="2"/>
  <c r="H269" i="2" s="1"/>
  <c r="H268" i="2" s="1"/>
  <c r="H273" i="2"/>
  <c r="H272" i="2" s="1"/>
  <c r="H271" i="2" s="1"/>
  <c r="H276" i="2"/>
  <c r="H277" i="2"/>
  <c r="H280" i="2"/>
  <c r="H281" i="2"/>
  <c r="H284" i="2"/>
  <c r="H283" i="2" s="1"/>
  <c r="H282" i="2" s="1"/>
  <c r="H287" i="2"/>
  <c r="H288" i="2"/>
  <c r="H291" i="2"/>
  <c r="H290" i="2" s="1"/>
  <c r="H289" i="2" s="1"/>
  <c r="H294" i="2"/>
  <c r="H295" i="2"/>
  <c r="H298" i="2"/>
  <c r="H299" i="2"/>
  <c r="H302" i="2"/>
  <c r="H303" i="2"/>
  <c r="H306" i="2"/>
  <c r="H305" i="2" s="1"/>
  <c r="H304" i="2" s="1"/>
  <c r="H309" i="2"/>
  <c r="H308" i="2" s="1"/>
  <c r="H307" i="2" s="1"/>
  <c r="H312" i="2"/>
  <c r="H311" i="2" s="1"/>
  <c r="H310" i="2" s="1"/>
  <c r="H315" i="2"/>
  <c r="H314" i="2" s="1"/>
  <c r="H313" i="2" s="1"/>
  <c r="H318" i="2"/>
  <c r="H317" i="2" s="1"/>
  <c r="H320" i="2"/>
  <c r="H319" i="2" s="1"/>
  <c r="H323" i="2"/>
  <c r="H322" i="2" s="1"/>
  <c r="H325" i="2"/>
  <c r="H324" i="2" s="1"/>
  <c r="H328" i="2"/>
  <c r="H327" i="2" s="1"/>
  <c r="H330" i="2"/>
  <c r="H329" i="2" s="1"/>
  <c r="H332" i="2"/>
  <c r="H331" i="2" s="1"/>
  <c r="H335" i="2"/>
  <c r="H334" i="2" s="1"/>
  <c r="H333" i="2" s="1"/>
  <c r="H338" i="2"/>
  <c r="H339" i="2"/>
  <c r="H342" i="2"/>
  <c r="H343" i="2"/>
  <c r="H346" i="2"/>
  <c r="H345" i="2" s="1"/>
  <c r="H344" i="2" s="1"/>
  <c r="H354" i="2"/>
  <c r="H353" i="2" s="1"/>
  <c r="H352" i="2" s="1"/>
  <c r="H357" i="2"/>
  <c r="H356" i="2" s="1"/>
  <c r="H355" i="2" s="1"/>
  <c r="H360" i="2"/>
  <c r="H359" i="2" s="1"/>
  <c r="H358" i="2" s="1"/>
  <c r="H367" i="2"/>
  <c r="H366" i="2" s="1"/>
  <c r="H365" i="2" s="1"/>
  <c r="H364" i="2" s="1"/>
  <c r="H370" i="2"/>
  <c r="H369" i="2" s="1"/>
  <c r="H368" i="2" s="1"/>
  <c r="H373" i="2"/>
  <c r="H372" i="2" s="1"/>
  <c r="H371" i="2" s="1"/>
  <c r="H376" i="2"/>
  <c r="H375" i="2" s="1"/>
  <c r="H374" i="2" s="1"/>
  <c r="H379" i="2"/>
  <c r="H378" i="2" s="1"/>
  <c r="H377" i="2" s="1"/>
  <c r="H382" i="2"/>
  <c r="H381" i="2" s="1"/>
  <c r="H380" i="2" s="1"/>
  <c r="H385" i="2"/>
  <c r="H384" i="2" s="1"/>
  <c r="H387" i="2"/>
  <c r="H386" i="2" s="1"/>
  <c r="H389" i="2"/>
  <c r="H388" i="2" s="1"/>
  <c r="H392" i="2"/>
  <c r="H391" i="2" s="1"/>
  <c r="H390" i="2" s="1"/>
  <c r="H395" i="2"/>
  <c r="H394" i="2" s="1"/>
  <c r="H393" i="2" s="1"/>
  <c r="H401" i="2"/>
  <c r="H400" i="2" s="1"/>
  <c r="H403" i="2"/>
  <c r="H402" i="2" s="1"/>
  <c r="H409" i="2"/>
  <c r="H408" i="2" s="1"/>
  <c r="H407" i="2" s="1"/>
  <c r="H406" i="2" s="1"/>
  <c r="H405" i="2" s="1"/>
  <c r="H404" i="2" s="1"/>
  <c r="H415" i="2"/>
  <c r="H414" i="2" s="1"/>
  <c r="H413" i="2" s="1"/>
  <c r="H412" i="2" s="1"/>
  <c r="H411" i="2" s="1"/>
  <c r="H410" i="2" s="1"/>
  <c r="H419" i="2"/>
  <c r="H418" i="2" s="1"/>
  <c r="H420" i="2"/>
  <c r="H423" i="2"/>
  <c r="H422" i="2" s="1"/>
  <c r="H425" i="2"/>
  <c r="H424" i="2" s="1"/>
  <c r="H427" i="2"/>
  <c r="H426" i="2" s="1"/>
  <c r="H431" i="2"/>
  <c r="H430" i="2" s="1"/>
  <c r="H429" i="2" s="1"/>
  <c r="H434" i="2"/>
  <c r="H433" i="2" s="1"/>
  <c r="H436" i="2"/>
  <c r="H435" i="2" s="1"/>
  <c r="H438" i="2"/>
  <c r="H437" i="2" s="1"/>
  <c r="H441" i="2"/>
  <c r="H440" i="2" s="1"/>
  <c r="H439" i="2" s="1"/>
  <c r="G397" i="1"/>
  <c r="G322" i="1"/>
  <c r="G297" i="1"/>
  <c r="G296" i="1" s="1"/>
  <c r="G265" i="1"/>
  <c r="G264" i="1" s="1"/>
  <c r="I120" i="1" l="1"/>
  <c r="J120" i="1" s="1"/>
  <c r="J121" i="1"/>
  <c r="H224" i="3"/>
  <c r="H456" i="3" s="1"/>
  <c r="I456" i="3" s="1"/>
  <c r="I28" i="1"/>
  <c r="I15" i="1" s="1"/>
  <c r="J15" i="1" s="1"/>
  <c r="J248" i="2"/>
  <c r="J183" i="1"/>
  <c r="I182" i="1"/>
  <c r="J182" i="1" s="1"/>
  <c r="I172" i="1"/>
  <c r="J172" i="1" s="1"/>
  <c r="J173" i="1"/>
  <c r="I157" i="1"/>
  <c r="J157" i="1" s="1"/>
  <c r="J158" i="1"/>
  <c r="J153" i="1"/>
  <c r="I148" i="1"/>
  <c r="J148" i="1" s="1"/>
  <c r="I142" i="1"/>
  <c r="J142" i="1" s="1"/>
  <c r="J143" i="1"/>
  <c r="K55" i="2"/>
  <c r="J31" i="2"/>
  <c r="J16" i="2"/>
  <c r="K17" i="2"/>
  <c r="J127" i="1"/>
  <c r="I126" i="1"/>
  <c r="J101" i="2"/>
  <c r="I249" i="1"/>
  <c r="H321" i="2"/>
  <c r="H286" i="2"/>
  <c r="H285" i="2" s="1"/>
  <c r="H326" i="2"/>
  <c r="H279" i="2"/>
  <c r="H278" i="2" s="1"/>
  <c r="H262" i="2"/>
  <c r="H259" i="2" s="1"/>
  <c r="H301" i="2"/>
  <c r="H300" i="2" s="1"/>
  <c r="H293" i="2"/>
  <c r="H292" i="2" s="1"/>
  <c r="H135" i="2"/>
  <c r="H337" i="2"/>
  <c r="H336" i="2" s="1"/>
  <c r="H275" i="2"/>
  <c r="H274" i="2" s="1"/>
  <c r="H254" i="2"/>
  <c r="H103" i="2"/>
  <c r="H192" i="2"/>
  <c r="F387" i="3"/>
  <c r="F386" i="3" s="1"/>
  <c r="F385" i="3" s="1"/>
  <c r="F155" i="3"/>
  <c r="F138" i="3"/>
  <c r="F137" i="3" s="1"/>
  <c r="F140" i="3"/>
  <c r="F408" i="3"/>
  <c r="F252" i="3"/>
  <c r="F251" i="3" s="1"/>
  <c r="F244" i="3"/>
  <c r="F243" i="3" s="1"/>
  <c r="F240" i="3"/>
  <c r="F239" i="3" s="1"/>
  <c r="F306" i="3"/>
  <c r="F327" i="3"/>
  <c r="F326" i="3" s="1"/>
  <c r="F297" i="3"/>
  <c r="F296" i="3" s="1"/>
  <c r="F256" i="3"/>
  <c r="F255" i="3" s="1"/>
  <c r="F133" i="3"/>
  <c r="F130" i="3" s="1"/>
  <c r="F60" i="3"/>
  <c r="F374" i="3"/>
  <c r="F366" i="3" s="1"/>
  <c r="F110" i="3"/>
  <c r="F109" i="3" s="1"/>
  <c r="F418" i="3"/>
  <c r="F311" i="3"/>
  <c r="F301" i="3"/>
  <c r="F293" i="3"/>
  <c r="F292" i="3" s="1"/>
  <c r="F248" i="3"/>
  <c r="F247" i="3" s="1"/>
  <c r="F125" i="3"/>
  <c r="F443" i="3"/>
  <c r="F423" i="3"/>
  <c r="F405" i="3"/>
  <c r="F395" i="3" s="1"/>
  <c r="F166" i="3"/>
  <c r="F75" i="3"/>
  <c r="F74" i="3" s="1"/>
  <c r="F48" i="3"/>
  <c r="F225" i="3"/>
  <c r="F171" i="3"/>
  <c r="F20" i="3"/>
  <c r="F19" i="3" s="1"/>
  <c r="F353" i="3"/>
  <c r="F334" i="3" s="1"/>
  <c r="F316" i="3"/>
  <c r="F186" i="3"/>
  <c r="F176" i="3" s="1"/>
  <c r="F85" i="3"/>
  <c r="F80" i="3" s="1"/>
  <c r="F430" i="3"/>
  <c r="F429" i="3" s="1"/>
  <c r="F428" i="3" s="1"/>
  <c r="F117" i="3"/>
  <c r="F195" i="3"/>
  <c r="F208" i="3"/>
  <c r="F31" i="3"/>
  <c r="F27" i="3" s="1"/>
  <c r="H351" i="2"/>
  <c r="H350" i="2" s="1"/>
  <c r="H349" i="2" s="1"/>
  <c r="H348" i="2" s="1"/>
  <c r="H297" i="2"/>
  <c r="H296" i="2" s="1"/>
  <c r="H175" i="2"/>
  <c r="H143" i="2"/>
  <c r="H79" i="2"/>
  <c r="H75" i="2" s="1"/>
  <c r="H74" i="2" s="1"/>
  <c r="H73" i="2" s="1"/>
  <c r="H72" i="2" s="1"/>
  <c r="H399" i="2"/>
  <c r="H398" i="2" s="1"/>
  <c r="H397" i="2" s="1"/>
  <c r="H396" i="2" s="1"/>
  <c r="H383" i="2"/>
  <c r="H363" i="2" s="1"/>
  <c r="H362" i="2" s="1"/>
  <c r="H361" i="2" s="1"/>
  <c r="H316" i="2"/>
  <c r="H206" i="2"/>
  <c r="H178" i="2"/>
  <c r="H172" i="2"/>
  <c r="H121" i="2"/>
  <c r="H432" i="2"/>
  <c r="H428" i="2" s="1"/>
  <c r="H421" i="2"/>
  <c r="H417" i="2" s="1"/>
  <c r="H249" i="2"/>
  <c r="H94" i="2"/>
  <c r="H93" i="2" s="1"/>
  <c r="H92" i="2" s="1"/>
  <c r="H91" i="2" s="1"/>
  <c r="H341" i="2"/>
  <c r="H340" i="2" s="1"/>
  <c r="H148" i="2"/>
  <c r="H111" i="2"/>
  <c r="H31" i="2"/>
  <c r="H30" i="2" s="1"/>
  <c r="H29" i="2" s="1"/>
  <c r="H17" i="2"/>
  <c r="H16" i="2" s="1"/>
  <c r="H15" i="2" s="1"/>
  <c r="H14" i="2" s="1"/>
  <c r="H13" i="2" s="1"/>
  <c r="I37" i="2"/>
  <c r="G175" i="1"/>
  <c r="G174" i="1" s="1"/>
  <c r="G173" i="1" s="1"/>
  <c r="G172" i="1" s="1"/>
  <c r="G139" i="1"/>
  <c r="G138" i="1" s="1"/>
  <c r="G137" i="1" s="1"/>
  <c r="G145" i="1"/>
  <c r="G144" i="1" s="1"/>
  <c r="G143" i="1" s="1"/>
  <c r="G142" i="1" s="1"/>
  <c r="G31" i="1"/>
  <c r="G30" i="1" s="1"/>
  <c r="G34" i="1"/>
  <c r="G33" i="1" s="1"/>
  <c r="G37" i="1"/>
  <c r="G36" i="1" s="1"/>
  <c r="G40" i="1"/>
  <c r="G39" i="1" s="1"/>
  <c r="G44" i="1"/>
  <c r="G43" i="1" s="1"/>
  <c r="G48" i="1"/>
  <c r="G47" i="1" s="1"/>
  <c r="G52" i="1"/>
  <c r="G51" i="1" s="1"/>
  <c r="G56" i="1"/>
  <c r="G55" i="1" s="1"/>
  <c r="G60" i="1"/>
  <c r="G59" i="1" s="1"/>
  <c r="G64" i="1"/>
  <c r="G63" i="1" s="1"/>
  <c r="G67" i="1"/>
  <c r="G66" i="1" s="1"/>
  <c r="G70" i="1"/>
  <c r="G69" i="1" s="1"/>
  <c r="G73" i="1"/>
  <c r="G72" i="1" s="1"/>
  <c r="G76" i="1"/>
  <c r="G75" i="1" s="1"/>
  <c r="G80" i="1"/>
  <c r="G79" i="1" s="1"/>
  <c r="G84" i="1"/>
  <c r="G83" i="1" s="1"/>
  <c r="G89" i="1"/>
  <c r="G91" i="1"/>
  <c r="G94" i="1"/>
  <c r="G96" i="1"/>
  <c r="G99" i="1"/>
  <c r="G101" i="1"/>
  <c r="G104" i="1"/>
  <c r="G106" i="1"/>
  <c r="G108" i="1"/>
  <c r="G111" i="1"/>
  <c r="G110" i="1" s="1"/>
  <c r="G114" i="1"/>
  <c r="G113" i="1" s="1"/>
  <c r="G118" i="1"/>
  <c r="G117" i="1" s="1"/>
  <c r="G123" i="1"/>
  <c r="G122" i="1" s="1"/>
  <c r="G121" i="1" s="1"/>
  <c r="G120" i="1" s="1"/>
  <c r="G129" i="1"/>
  <c r="G131" i="1"/>
  <c r="G133" i="1"/>
  <c r="G135" i="1"/>
  <c r="G151" i="1"/>
  <c r="G150" i="1" s="1"/>
  <c r="G149" i="1" s="1"/>
  <c r="G155" i="1"/>
  <c r="G154" i="1" s="1"/>
  <c r="G153" i="1" s="1"/>
  <c r="G160" i="1"/>
  <c r="G159" i="1" s="1"/>
  <c r="G163" i="1"/>
  <c r="G162" i="1" s="1"/>
  <c r="G166" i="1"/>
  <c r="G165" i="1" s="1"/>
  <c r="G170" i="1"/>
  <c r="G169" i="1" s="1"/>
  <c r="G168" i="1" s="1"/>
  <c r="G180" i="1"/>
  <c r="G179" i="1" s="1"/>
  <c r="G178" i="1" s="1"/>
  <c r="G185" i="1"/>
  <c r="G184" i="1" s="1"/>
  <c r="G183" i="1" s="1"/>
  <c r="G189" i="1"/>
  <c r="G188" i="1" s="1"/>
  <c r="G187" i="1" s="1"/>
  <c r="G193" i="1"/>
  <c r="G192" i="1" s="1"/>
  <c r="G191" i="1" s="1"/>
  <c r="G199" i="1"/>
  <c r="G198" i="1" s="1"/>
  <c r="G202" i="1"/>
  <c r="G201" i="1" s="1"/>
  <c r="G205" i="1"/>
  <c r="G204" i="1" s="1"/>
  <c r="G210" i="1"/>
  <c r="G209" i="1" s="1"/>
  <c r="G212" i="1"/>
  <c r="G213" i="1"/>
  <c r="G216" i="1"/>
  <c r="G215" i="1" s="1"/>
  <c r="G219" i="1"/>
  <c r="G218" i="1" s="1"/>
  <c r="G222" i="1"/>
  <c r="G221" i="1" s="1"/>
  <c r="G225" i="1"/>
  <c r="G224" i="1" s="1"/>
  <c r="G228" i="1"/>
  <c r="G230" i="1"/>
  <c r="G232" i="1"/>
  <c r="G235" i="1"/>
  <c r="G234" i="1" s="1"/>
  <c r="G238" i="1"/>
  <c r="G237" i="1" s="1"/>
  <c r="G242" i="1"/>
  <c r="G244" i="1"/>
  <c r="G247" i="1"/>
  <c r="G246" i="1" s="1"/>
  <c r="G253" i="1"/>
  <c r="G252" i="1" s="1"/>
  <c r="G256" i="1"/>
  <c r="G258" i="1"/>
  <c r="G260" i="1"/>
  <c r="G262" i="1"/>
  <c r="G269" i="1"/>
  <c r="G268" i="1" s="1"/>
  <c r="G267" i="1" s="1"/>
  <c r="G273" i="1"/>
  <c r="G272" i="1" s="1"/>
  <c r="G271" i="1" s="1"/>
  <c r="G277" i="1"/>
  <c r="G279" i="1"/>
  <c r="G283" i="1"/>
  <c r="G285" i="1"/>
  <c r="G288" i="1"/>
  <c r="G287" i="1" s="1"/>
  <c r="G291" i="1"/>
  <c r="G290" i="1" s="1"/>
  <c r="G294" i="1"/>
  <c r="G293" i="1" s="1"/>
  <c r="G302" i="1"/>
  <c r="G304" i="1"/>
  <c r="G306" i="1"/>
  <c r="G310" i="1"/>
  <c r="G309" i="1" s="1"/>
  <c r="G312" i="1"/>
  <c r="G313" i="1"/>
  <c r="G318" i="1"/>
  <c r="G319" i="1"/>
  <c r="G321" i="1"/>
  <c r="G317" i="1" s="1"/>
  <c r="G325" i="1"/>
  <c r="G324" i="1" s="1"/>
  <c r="G328" i="1"/>
  <c r="G327" i="1" s="1"/>
  <c r="G332" i="1"/>
  <c r="G331" i="1" s="1"/>
  <c r="G334" i="1"/>
  <c r="G335" i="1"/>
  <c r="G339" i="1"/>
  <c r="G341" i="1"/>
  <c r="G344" i="1"/>
  <c r="G346" i="1"/>
  <c r="G350" i="1"/>
  <c r="G349" i="1" s="1"/>
  <c r="G353" i="1"/>
  <c r="G352" i="1" s="1"/>
  <c r="G356" i="1"/>
  <c r="G355" i="1" s="1"/>
  <c r="G359" i="1"/>
  <c r="G361" i="1"/>
  <c r="G364" i="1"/>
  <c r="G363" i="1" s="1"/>
  <c r="G369" i="1"/>
  <c r="G368" i="1" s="1"/>
  <c r="G367" i="1" s="1"/>
  <c r="G373" i="1"/>
  <c r="G372" i="1" s="1"/>
  <c r="G376" i="1"/>
  <c r="G375" i="1" s="1"/>
  <c r="G379" i="1"/>
  <c r="G378" i="1" s="1"/>
  <c r="G382" i="1"/>
  <c r="G381" i="1" s="1"/>
  <c r="G387" i="1"/>
  <c r="G386" i="1" s="1"/>
  <c r="G392" i="1"/>
  <c r="G389" i="1" s="1"/>
  <c r="G396" i="1"/>
  <c r="G395" i="1" s="1"/>
  <c r="G402" i="1"/>
  <c r="G401" i="1" s="1"/>
  <c r="G405" i="1"/>
  <c r="G404" i="1" s="1"/>
  <c r="G408" i="1"/>
  <c r="G407" i="1" s="1"/>
  <c r="G412" i="1"/>
  <c r="G411" i="1" s="1"/>
  <c r="G415" i="1"/>
  <c r="G414" i="1" s="1"/>
  <c r="G418" i="1"/>
  <c r="G417" i="1" s="1"/>
  <c r="G421" i="1"/>
  <c r="G423" i="1"/>
  <c r="G428" i="1"/>
  <c r="G427" i="1" s="1"/>
  <c r="G431" i="1"/>
  <c r="G433" i="1"/>
  <c r="G436" i="1"/>
  <c r="G438" i="1"/>
  <c r="G443" i="1"/>
  <c r="G446" i="1"/>
  <c r="G449" i="1"/>
  <c r="G448" i="1" s="1"/>
  <c r="G455" i="1"/>
  <c r="G454" i="1" s="1"/>
  <c r="G453" i="1" s="1"/>
  <c r="G459" i="1"/>
  <c r="G461" i="1"/>
  <c r="G463" i="1"/>
  <c r="G468" i="1"/>
  <c r="G469" i="1"/>
  <c r="G472" i="1"/>
  <c r="G474" i="1"/>
  <c r="G476" i="1"/>
  <c r="G479" i="1"/>
  <c r="G478" i="1" s="1"/>
  <c r="H31" i="1"/>
  <c r="H30" i="1" s="1"/>
  <c r="H34" i="1"/>
  <c r="H33" i="1" s="1"/>
  <c r="H37" i="1"/>
  <c r="H36" i="1" s="1"/>
  <c r="H40" i="1"/>
  <c r="H39" i="1" s="1"/>
  <c r="H44" i="1"/>
  <c r="H43" i="1" s="1"/>
  <c r="H48" i="1"/>
  <c r="H47" i="1" s="1"/>
  <c r="H52" i="1"/>
  <c r="H51" i="1" s="1"/>
  <c r="H56" i="1"/>
  <c r="H55" i="1" s="1"/>
  <c r="H60" i="1"/>
  <c r="H59" i="1" s="1"/>
  <c r="H64" i="1"/>
  <c r="H63" i="1" s="1"/>
  <c r="H67" i="1"/>
  <c r="H66" i="1" s="1"/>
  <c r="H70" i="1"/>
  <c r="H69" i="1" s="1"/>
  <c r="H73" i="1"/>
  <c r="H72" i="1" s="1"/>
  <c r="H75" i="1"/>
  <c r="H76" i="1"/>
  <c r="H80" i="1"/>
  <c r="H79" i="1" s="1"/>
  <c r="H84" i="1"/>
  <c r="H83" i="1" s="1"/>
  <c r="H89" i="1"/>
  <c r="H88" i="1" s="1"/>
  <c r="H91" i="1"/>
  <c r="H94" i="1"/>
  <c r="H93" i="1" s="1"/>
  <c r="H96" i="1"/>
  <c r="H99" i="1"/>
  <c r="H101" i="1"/>
  <c r="H104" i="1"/>
  <c r="H106" i="1"/>
  <c r="H108" i="1"/>
  <c r="H111" i="1"/>
  <c r="H110" i="1" s="1"/>
  <c r="H114" i="1"/>
  <c r="H113" i="1" s="1"/>
  <c r="H118" i="1"/>
  <c r="H117" i="1" s="1"/>
  <c r="H123" i="1"/>
  <c r="H122" i="1" s="1"/>
  <c r="H121" i="1" s="1"/>
  <c r="H120" i="1" s="1"/>
  <c r="H129" i="1"/>
  <c r="H131" i="1"/>
  <c r="H133" i="1"/>
  <c r="H135" i="1"/>
  <c r="H138" i="1"/>
  <c r="H137" i="1" s="1"/>
  <c r="H139" i="1"/>
  <c r="H145" i="1"/>
  <c r="H144" i="1" s="1"/>
  <c r="H143" i="1" s="1"/>
  <c r="H142" i="1" s="1"/>
  <c r="H151" i="1"/>
  <c r="H150" i="1" s="1"/>
  <c r="H149" i="1" s="1"/>
  <c r="H155" i="1"/>
  <c r="H154" i="1" s="1"/>
  <c r="H153" i="1" s="1"/>
  <c r="H160" i="1"/>
  <c r="H159" i="1" s="1"/>
  <c r="H162" i="1"/>
  <c r="H163" i="1"/>
  <c r="H166" i="1"/>
  <c r="H165" i="1" s="1"/>
  <c r="H170" i="1"/>
  <c r="H169" i="1" s="1"/>
  <c r="H168" i="1" s="1"/>
  <c r="H175" i="1"/>
  <c r="H174" i="1" s="1"/>
  <c r="H173" i="1" s="1"/>
  <c r="H172" i="1" s="1"/>
  <c r="H180" i="1"/>
  <c r="H179" i="1" s="1"/>
  <c r="H178" i="1" s="1"/>
  <c r="H185" i="1"/>
  <c r="H184" i="1" s="1"/>
  <c r="H183" i="1" s="1"/>
  <c r="H189" i="1"/>
  <c r="H188" i="1" s="1"/>
  <c r="H187" i="1" s="1"/>
  <c r="H193" i="1"/>
  <c r="H192" i="1" s="1"/>
  <c r="H191" i="1" s="1"/>
  <c r="H199" i="1"/>
  <c r="H198" i="1" s="1"/>
  <c r="H202" i="1"/>
  <c r="H201" i="1" s="1"/>
  <c r="H204" i="1"/>
  <c r="H205" i="1"/>
  <c r="H210" i="1"/>
  <c r="H209" i="1" s="1"/>
  <c r="H212" i="1"/>
  <c r="H213" i="1"/>
  <c r="H216" i="1"/>
  <c r="H215" i="1" s="1"/>
  <c r="H219" i="1"/>
  <c r="H218" i="1" s="1"/>
  <c r="H221" i="1"/>
  <c r="H222" i="1"/>
  <c r="H225" i="1"/>
  <c r="H224" i="1" s="1"/>
  <c r="H228" i="1"/>
  <c r="H227" i="1" s="1"/>
  <c r="H230" i="1"/>
  <c r="H232" i="1"/>
  <c r="H235" i="1"/>
  <c r="H234" i="1" s="1"/>
  <c r="H238" i="1"/>
  <c r="H237" i="1" s="1"/>
  <c r="H242" i="1"/>
  <c r="H241" i="1" s="1"/>
  <c r="H244" i="1"/>
  <c r="H247" i="1"/>
  <c r="H246" i="1" s="1"/>
  <c r="H253" i="1"/>
  <c r="H252" i="1" s="1"/>
  <c r="H256" i="1"/>
  <c r="H258" i="1"/>
  <c r="H260" i="1"/>
  <c r="H262" i="1"/>
  <c r="H269" i="1"/>
  <c r="H268" i="1" s="1"/>
  <c r="H267" i="1" s="1"/>
  <c r="H273" i="1"/>
  <c r="H272" i="1" s="1"/>
  <c r="H271" i="1" s="1"/>
  <c r="H277" i="1"/>
  <c r="H279" i="1"/>
  <c r="H283" i="1"/>
  <c r="H285" i="1"/>
  <c r="H288" i="1"/>
  <c r="H287" i="1" s="1"/>
  <c r="H291" i="1"/>
  <c r="H290" i="1" s="1"/>
  <c r="H294" i="1"/>
  <c r="H293" i="1" s="1"/>
  <c r="H302" i="1"/>
  <c r="H301" i="1" s="1"/>
  <c r="H300" i="1" s="1"/>
  <c r="H304" i="1"/>
  <c r="H306" i="1"/>
  <c r="H310" i="1"/>
  <c r="H309" i="1" s="1"/>
  <c r="H312" i="1"/>
  <c r="H313" i="1"/>
  <c r="H318" i="1"/>
  <c r="H319" i="1"/>
  <c r="H322" i="1"/>
  <c r="H321" i="1" s="1"/>
  <c r="H317" i="1" s="1"/>
  <c r="H325" i="1"/>
  <c r="H324" i="1" s="1"/>
  <c r="H328" i="1"/>
  <c r="H327" i="1" s="1"/>
  <c r="H332" i="1"/>
  <c r="H331" i="1" s="1"/>
  <c r="H334" i="1"/>
  <c r="H335" i="1"/>
  <c r="H339" i="1"/>
  <c r="H341" i="1"/>
  <c r="H344" i="1"/>
  <c r="H343" i="1" s="1"/>
  <c r="H346" i="1"/>
  <c r="H350" i="1"/>
  <c r="H349" i="1" s="1"/>
  <c r="H353" i="1"/>
  <c r="H352" i="1" s="1"/>
  <c r="H356" i="1"/>
  <c r="H355" i="1" s="1"/>
  <c r="H359" i="1"/>
  <c r="H358" i="1" s="1"/>
  <c r="H361" i="1"/>
  <c r="H364" i="1"/>
  <c r="H363" i="1" s="1"/>
  <c r="H369" i="1"/>
  <c r="H368" i="1" s="1"/>
  <c r="H367" i="1" s="1"/>
  <c r="H373" i="1"/>
  <c r="H372" i="1" s="1"/>
  <c r="H376" i="1"/>
  <c r="H375" i="1" s="1"/>
  <c r="H379" i="1"/>
  <c r="H378" i="1" s="1"/>
  <c r="H382" i="1"/>
  <c r="H381" i="1" s="1"/>
  <c r="H387" i="1"/>
  <c r="H386" i="1" s="1"/>
  <c r="H397" i="1"/>
  <c r="H396" i="1" s="1"/>
  <c r="H395" i="1" s="1"/>
  <c r="H402" i="1"/>
  <c r="H401" i="1" s="1"/>
  <c r="H405" i="1"/>
  <c r="H404" i="1" s="1"/>
  <c r="H408" i="1"/>
  <c r="H407" i="1" s="1"/>
  <c r="H412" i="1"/>
  <c r="H411" i="1" s="1"/>
  <c r="H415" i="1"/>
  <c r="H414" i="1" s="1"/>
  <c r="H418" i="1"/>
  <c r="H417" i="1" s="1"/>
  <c r="H420" i="1"/>
  <c r="H421" i="1"/>
  <c r="H423" i="1"/>
  <c r="H428" i="1"/>
  <c r="H427" i="1" s="1"/>
  <c r="H431" i="1"/>
  <c r="H433" i="1"/>
  <c r="H436" i="1"/>
  <c r="H438" i="1"/>
  <c r="H446" i="1"/>
  <c r="H442" i="1" s="1"/>
  <c r="H441" i="1" s="1"/>
  <c r="H440" i="1" s="1"/>
  <c r="H449" i="1"/>
  <c r="H448" i="1" s="1"/>
  <c r="H455" i="1"/>
  <c r="H454" i="1" s="1"/>
  <c r="H453" i="1" s="1"/>
  <c r="H459" i="1"/>
  <c r="H461" i="1"/>
  <c r="H463" i="1"/>
  <c r="H468" i="1"/>
  <c r="H469" i="1"/>
  <c r="H472" i="1"/>
  <c r="H474" i="1"/>
  <c r="H476" i="1"/>
  <c r="H479" i="1"/>
  <c r="H478" i="1" s="1"/>
  <c r="G18" i="1"/>
  <c r="G20" i="1"/>
  <c r="G24" i="1"/>
  <c r="G26" i="1"/>
  <c r="J28" i="1" l="1"/>
  <c r="J247" i="2"/>
  <c r="K248" i="2"/>
  <c r="J30" i="2"/>
  <c r="K31" i="2"/>
  <c r="I125" i="1"/>
  <c r="J125" i="1" s="1"/>
  <c r="J126" i="1"/>
  <c r="J15" i="2"/>
  <c r="K16" i="2"/>
  <c r="J71" i="2"/>
  <c r="H435" i="1"/>
  <c r="H255" i="1"/>
  <c r="H471" i="1"/>
  <c r="H467" i="1" s="1"/>
  <c r="H466" i="1" s="1"/>
  <c r="H465" i="1" s="1"/>
  <c r="H338" i="1"/>
  <c r="H337" i="1" s="1"/>
  <c r="H458" i="1"/>
  <c r="H457" i="1" s="1"/>
  <c r="H430" i="1"/>
  <c r="H400" i="1"/>
  <c r="H385" i="1"/>
  <c r="H384" i="1" s="1"/>
  <c r="H276" i="1"/>
  <c r="H275" i="1" s="1"/>
  <c r="H128" i="1"/>
  <c r="H127" i="1" s="1"/>
  <c r="G358" i="1"/>
  <c r="H282" i="1"/>
  <c r="H281" i="1" s="1"/>
  <c r="H158" i="1"/>
  <c r="H157" i="1" s="1"/>
  <c r="G435" i="1"/>
  <c r="H42" i="1"/>
  <c r="H308" i="1"/>
  <c r="G17" i="1"/>
  <c r="G16" i="1" s="1"/>
  <c r="H103" i="1"/>
  <c r="H98" i="1"/>
  <c r="H87" i="1" s="1"/>
  <c r="H78" i="1"/>
  <c r="G251" i="1"/>
  <c r="F333" i="3"/>
  <c r="H347" i="2"/>
  <c r="F414" i="3"/>
  <c r="F300" i="3"/>
  <c r="F238" i="3"/>
  <c r="F283" i="3"/>
  <c r="F379" i="3"/>
  <c r="F162" i="3"/>
  <c r="F136" i="3" s="1"/>
  <c r="F47" i="3"/>
  <c r="F14" i="3" s="1"/>
  <c r="F124" i="3"/>
  <c r="F108" i="3" s="1"/>
  <c r="F194" i="3"/>
  <c r="H102" i="2"/>
  <c r="H101" i="2" s="1"/>
  <c r="H71" i="2" s="1"/>
  <c r="H248" i="2"/>
  <c r="H247" i="2" s="1"/>
  <c r="H246" i="2" s="1"/>
  <c r="H245" i="2" s="1"/>
  <c r="H244" i="2" s="1"/>
  <c r="H12" i="2"/>
  <c r="H416" i="2"/>
  <c r="G471" i="1"/>
  <c r="G467" i="1" s="1"/>
  <c r="G466" i="1" s="1"/>
  <c r="G465" i="1" s="1"/>
  <c r="G420" i="1"/>
  <c r="G410" i="1" s="1"/>
  <c r="G371" i="1"/>
  <c r="G366" i="1" s="1"/>
  <c r="G338" i="1"/>
  <c r="G308" i="1"/>
  <c r="H148" i="1"/>
  <c r="G241" i="1"/>
  <c r="G240" i="1" s="1"/>
  <c r="G227" i="1"/>
  <c r="G208" i="1" s="1"/>
  <c r="G197" i="1"/>
  <c r="G196" i="1" s="1"/>
  <c r="G158" i="1"/>
  <c r="G157" i="1" s="1"/>
  <c r="G148" i="1"/>
  <c r="G128" i="1"/>
  <c r="G127" i="1" s="1"/>
  <c r="G126" i="1" s="1"/>
  <c r="G103" i="1"/>
  <c r="G98" i="1"/>
  <c r="G93" i="1"/>
  <c r="G88" i="1"/>
  <c r="G78" i="1"/>
  <c r="G400" i="1"/>
  <c r="G316" i="1"/>
  <c r="G23" i="1"/>
  <c r="G442" i="1"/>
  <c r="G441" i="1" s="1"/>
  <c r="G440" i="1" s="1"/>
  <c r="G276" i="1"/>
  <c r="G275" i="1" s="1"/>
  <c r="G458" i="1"/>
  <c r="G457" i="1" s="1"/>
  <c r="G452" i="1" s="1"/>
  <c r="G451" i="1" s="1"/>
  <c r="G430" i="1"/>
  <c r="G426" i="1" s="1"/>
  <c r="G343" i="1"/>
  <c r="G255" i="1"/>
  <c r="G29" i="1"/>
  <c r="G385" i="1"/>
  <c r="G384" i="1" s="1"/>
  <c r="G330" i="1"/>
  <c r="G301" i="1"/>
  <c r="G300" i="1" s="1"/>
  <c r="G299" i="1" s="1"/>
  <c r="G282" i="1"/>
  <c r="G281" i="1" s="1"/>
  <c r="G182" i="1"/>
  <c r="G42" i="1"/>
  <c r="H426" i="1"/>
  <c r="H208" i="1"/>
  <c r="H207" i="1" s="1"/>
  <c r="H371" i="1"/>
  <c r="H330" i="1"/>
  <c r="H316" i="1"/>
  <c r="H315" i="1" s="1"/>
  <c r="H299" i="1"/>
  <c r="H251" i="1"/>
  <c r="H250" i="1" s="1"/>
  <c r="H240" i="1"/>
  <c r="H197" i="1"/>
  <c r="H196" i="1" s="1"/>
  <c r="H366" i="1"/>
  <c r="H452" i="1"/>
  <c r="H451" i="1" s="1"/>
  <c r="H410" i="1"/>
  <c r="H182" i="1"/>
  <c r="H126" i="1"/>
  <c r="H29" i="1"/>
  <c r="G54" i="3"/>
  <c r="G53" i="3" s="1"/>
  <c r="I23" i="2"/>
  <c r="I22" i="2" s="1"/>
  <c r="J246" i="2" l="1"/>
  <c r="K247" i="2"/>
  <c r="J29" i="2"/>
  <c r="K29" i="2" s="1"/>
  <c r="K30" i="2"/>
  <c r="I481" i="1"/>
  <c r="J481" i="1" s="1"/>
  <c r="J14" i="2"/>
  <c r="K15" i="2"/>
  <c r="H28" i="1"/>
  <c r="H195" i="1"/>
  <c r="G87" i="1"/>
  <c r="H394" i="1"/>
  <c r="H249" i="1" s="1"/>
  <c r="F224" i="3"/>
  <c r="F456" i="3" s="1"/>
  <c r="H442" i="2"/>
  <c r="G394" i="1"/>
  <c r="G337" i="1"/>
  <c r="G315" i="1" s="1"/>
  <c r="G250" i="1"/>
  <c r="G125" i="1"/>
  <c r="G207" i="1"/>
  <c r="G195" i="1" s="1"/>
  <c r="G28" i="1"/>
  <c r="G15" i="1" s="1"/>
  <c r="H125" i="1"/>
  <c r="G373" i="3"/>
  <c r="I415" i="2"/>
  <c r="J245" i="2" l="1"/>
  <c r="K246" i="2"/>
  <c r="J13" i="2"/>
  <c r="K14" i="2"/>
  <c r="G249" i="1"/>
  <c r="G481" i="1" s="1"/>
  <c r="G372" i="3"/>
  <c r="G371" i="3" s="1"/>
  <c r="I414" i="2"/>
  <c r="I413" i="2" s="1"/>
  <c r="I412" i="2" s="1"/>
  <c r="I411" i="2" s="1"/>
  <c r="I410" i="2" s="1"/>
  <c r="J244" i="2" l="1"/>
  <c r="K244" i="2" s="1"/>
  <c r="K245" i="2"/>
  <c r="K13" i="2"/>
  <c r="J12" i="2"/>
  <c r="G179" i="3"/>
  <c r="G178" i="3" s="1"/>
  <c r="G177" i="3" s="1"/>
  <c r="I185" i="2"/>
  <c r="I184" i="2" s="1"/>
  <c r="I183" i="2" s="1"/>
  <c r="K12" i="2" l="1"/>
  <c r="J442" i="2"/>
  <c r="G77" i="3"/>
  <c r="G150" i="3"/>
  <c r="I409" i="2"/>
  <c r="I408" i="2" s="1"/>
  <c r="I407" i="2" s="1"/>
  <c r="G193" i="3"/>
  <c r="G98" i="3"/>
  <c r="G97" i="3" s="1"/>
  <c r="G96" i="3" s="1"/>
  <c r="I225" i="2"/>
  <c r="I224" i="2" s="1"/>
  <c r="I223" i="2" s="1"/>
  <c r="G37" i="3"/>
  <c r="G36" i="3" s="1"/>
  <c r="I85" i="2"/>
  <c r="I84" i="2" s="1"/>
  <c r="I406" i="2" l="1"/>
  <c r="I405" i="2" s="1"/>
  <c r="I404" i="2" s="1"/>
  <c r="G157" i="3" l="1"/>
  <c r="G156" i="3"/>
  <c r="G438" i="3"/>
  <c r="G435" i="3"/>
  <c r="G427" i="3"/>
  <c r="G425" i="3"/>
  <c r="G422" i="3"/>
  <c r="G420" i="3"/>
  <c r="G407" i="3"/>
  <c r="G378" i="3"/>
  <c r="G376" i="3"/>
  <c r="G359" i="3"/>
  <c r="G358" i="3" s="1"/>
  <c r="G357" i="3"/>
  <c r="G355" i="3"/>
  <c r="G332" i="3"/>
  <c r="G325" i="3"/>
  <c r="G322" i="3"/>
  <c r="G321" i="3" s="1"/>
  <c r="G320" i="3"/>
  <c r="G318" i="3"/>
  <c r="G315" i="3"/>
  <c r="G313" i="3"/>
  <c r="G310" i="3"/>
  <c r="G308" i="3"/>
  <c r="G305" i="3"/>
  <c r="G303" i="3"/>
  <c r="G286" i="3"/>
  <c r="G223" i="3"/>
  <c r="G220" i="3"/>
  <c r="G217" i="3"/>
  <c r="G214" i="3"/>
  <c r="G207" i="3"/>
  <c r="G190" i="3"/>
  <c r="G188" i="3"/>
  <c r="G185" i="3"/>
  <c r="G182" i="3"/>
  <c r="G175" i="3" l="1"/>
  <c r="G173" i="3"/>
  <c r="G170" i="3"/>
  <c r="G168" i="3"/>
  <c r="G149" i="3"/>
  <c r="G148" i="3" s="1"/>
  <c r="G147" i="3"/>
  <c r="G132" i="3"/>
  <c r="G129" i="3"/>
  <c r="G127" i="3"/>
  <c r="G123" i="3"/>
  <c r="G116" i="3"/>
  <c r="G115" i="3" s="1"/>
  <c r="G114" i="3"/>
  <c r="G112" i="3"/>
  <c r="G95" i="3"/>
  <c r="G89" i="3"/>
  <c r="G87" i="3"/>
  <c r="G83" i="3"/>
  <c r="G76" i="3"/>
  <c r="G73" i="3"/>
  <c r="G69" i="3"/>
  <c r="G66" i="3"/>
  <c r="G65" i="3" s="1"/>
  <c r="G64" i="3"/>
  <c r="G62" i="3"/>
  <c r="G59" i="3"/>
  <c r="G56" i="3"/>
  <c r="G55" i="3" s="1"/>
  <c r="G52" i="3"/>
  <c r="G50" i="3"/>
  <c r="G46" i="3"/>
  <c r="G39" i="3"/>
  <c r="G35" i="3"/>
  <c r="G33" i="3"/>
  <c r="G30" i="3"/>
  <c r="G26" i="3"/>
  <c r="G24" i="3"/>
  <c r="G22" i="3"/>
  <c r="G18" i="3"/>
  <c r="I105" i="2" l="1"/>
  <c r="I240" i="2"/>
  <c r="I239" i="2" s="1"/>
  <c r="I238" i="2" s="1"/>
  <c r="I237" i="2"/>
  <c r="I441" i="2" l="1"/>
  <c r="I438" i="2"/>
  <c r="I437" i="2" s="1"/>
  <c r="I436" i="2"/>
  <c r="I434" i="2"/>
  <c r="I431" i="2"/>
  <c r="I425" i="2"/>
  <c r="I423" i="2"/>
  <c r="I420" i="2"/>
  <c r="I403" i="2"/>
  <c r="I401" i="2"/>
  <c r="I389" i="2"/>
  <c r="I388" i="2" s="1"/>
  <c r="I387" i="2"/>
  <c r="I385" i="2"/>
  <c r="I346" i="2"/>
  <c r="I335" i="2"/>
  <c r="I332" i="2"/>
  <c r="I331" i="2" s="1"/>
  <c r="I330" i="2"/>
  <c r="I328" i="2"/>
  <c r="I325" i="2"/>
  <c r="I323" i="2"/>
  <c r="I320" i="2"/>
  <c r="I319" i="2" s="1"/>
  <c r="I318" i="2"/>
  <c r="I264" i="2"/>
  <c r="I263" i="2"/>
  <c r="I261" i="2"/>
  <c r="I258" i="2"/>
  <c r="I256" i="2"/>
  <c r="I253" i="2"/>
  <c r="I251" i="2"/>
  <c r="I231" i="2"/>
  <c r="I228" i="2"/>
  <c r="I222" i="2"/>
  <c r="I219" i="2"/>
  <c r="I213" i="2"/>
  <c r="I210" i="2"/>
  <c r="I208" i="2"/>
  <c r="I205" i="2"/>
  <c r="I196" i="2"/>
  <c r="I194" i="2"/>
  <c r="I191" i="2"/>
  <c r="I188" i="2"/>
  <c r="I182" i="2"/>
  <c r="I180" i="2"/>
  <c r="I174" i="2"/>
  <c r="I165" i="2"/>
  <c r="I152" i="2"/>
  <c r="I150" i="2"/>
  <c r="I147" i="2"/>
  <c r="I145" i="2"/>
  <c r="I142" i="2"/>
  <c r="I139" i="2"/>
  <c r="I137" i="2"/>
  <c r="I126" i="2"/>
  <c r="I120" i="2"/>
  <c r="I117" i="2"/>
  <c r="I116" i="2" s="1"/>
  <c r="I115" i="2"/>
  <c r="I113" i="2"/>
  <c r="I110" i="2"/>
  <c r="I90" i="2"/>
  <c r="I87" i="2"/>
  <c r="I83" i="2"/>
  <c r="I81" i="2"/>
  <c r="I78" i="2"/>
  <c r="I25" i="2"/>
  <c r="I21" i="2"/>
  <c r="I19" i="2"/>
  <c r="H18" i="1" l="1"/>
  <c r="G192" i="3" l="1"/>
  <c r="G191" i="3" s="1"/>
  <c r="G94" i="3" l="1"/>
  <c r="G93" i="3" s="1"/>
  <c r="I221" i="2"/>
  <c r="I220" i="2" s="1"/>
  <c r="G161" i="3" l="1"/>
  <c r="I243" i="2"/>
  <c r="G160" i="3" l="1"/>
  <c r="G159" i="3" s="1"/>
  <c r="G155" i="3" s="1"/>
  <c r="I242" i="2"/>
  <c r="I241" i="2" s="1"/>
  <c r="G122" i="3"/>
  <c r="G121" i="3" s="1"/>
  <c r="I109" i="2"/>
  <c r="I108" i="2" s="1"/>
  <c r="G437" i="3"/>
  <c r="G436" i="3" s="1"/>
  <c r="I218" i="2"/>
  <c r="I217" i="2" s="1"/>
  <c r="G369" i="3" l="1"/>
  <c r="G368" i="3" s="1"/>
  <c r="G367" i="3" s="1"/>
  <c r="I236" i="2" l="1"/>
  <c r="I235" i="2" s="1"/>
  <c r="G455" i="3" l="1"/>
  <c r="G451" i="3"/>
  <c r="G447" i="3"/>
  <c r="G442" i="3"/>
  <c r="G413" i="3"/>
  <c r="G417" i="3"/>
  <c r="G410" i="3"/>
  <c r="G409" i="3"/>
  <c r="G404" i="3"/>
  <c r="G401" i="3"/>
  <c r="G398" i="3"/>
  <c r="G394" i="3"/>
  <c r="G391" i="3"/>
  <c r="G388" i="3"/>
  <c r="G384" i="3"/>
  <c r="G419" i="3" l="1"/>
  <c r="G424" i="3"/>
  <c r="G454" i="3"/>
  <c r="G453" i="3" s="1"/>
  <c r="G452" i="3" s="1"/>
  <c r="G450" i="3"/>
  <c r="G449" i="3" s="1"/>
  <c r="G448" i="3" s="1"/>
  <c r="G446" i="3"/>
  <c r="G445" i="3" s="1"/>
  <c r="G444" i="3" s="1"/>
  <c r="G441" i="3"/>
  <c r="G440" i="3" s="1"/>
  <c r="G439" i="3" s="1"/>
  <c r="G434" i="3"/>
  <c r="G426" i="3"/>
  <c r="G421" i="3"/>
  <c r="G416" i="3"/>
  <c r="G415" i="3" s="1"/>
  <c r="G412" i="3"/>
  <c r="G411" i="3" s="1"/>
  <c r="G408" i="3"/>
  <c r="G406" i="3"/>
  <c r="G403" i="3"/>
  <c r="G402" i="3" s="1"/>
  <c r="G400" i="3"/>
  <c r="G399" i="3" s="1"/>
  <c r="G397" i="3"/>
  <c r="G396" i="3" s="1"/>
  <c r="G393" i="3"/>
  <c r="G392" i="3" s="1"/>
  <c r="G390" i="3"/>
  <c r="G389" i="3" s="1"/>
  <c r="G387" i="3"/>
  <c r="G386" i="3" s="1"/>
  <c r="G382" i="3"/>
  <c r="G381" i="3" s="1"/>
  <c r="G380" i="3" s="1"/>
  <c r="G377" i="3"/>
  <c r="G365" i="3"/>
  <c r="G364" i="3" s="1"/>
  <c r="G363" i="3" s="1"/>
  <c r="G362" i="3"/>
  <c r="G356" i="3"/>
  <c r="G352" i="3"/>
  <c r="G351" i="3" s="1"/>
  <c r="G350" i="3" s="1"/>
  <c r="G349" i="3"/>
  <c r="G348" i="3" s="1"/>
  <c r="G347" i="3" s="1"/>
  <c r="G346" i="3"/>
  <c r="G345" i="3" s="1"/>
  <c r="G344" i="3" s="1"/>
  <c r="G343" i="3"/>
  <c r="G340" i="3"/>
  <c r="G339" i="3" s="1"/>
  <c r="G338" i="3" s="1"/>
  <c r="G337" i="3"/>
  <c r="G329" i="3"/>
  <c r="G328" i="3"/>
  <c r="G324" i="3"/>
  <c r="G323" i="3" s="1"/>
  <c r="G319" i="3"/>
  <c r="G314" i="3"/>
  <c r="G309" i="3"/>
  <c r="G304" i="3"/>
  <c r="G299" i="3"/>
  <c r="G298" i="3"/>
  <c r="G295" i="3"/>
  <c r="G294" i="3"/>
  <c r="G291" i="3"/>
  <c r="G285" i="3"/>
  <c r="G284" i="3" s="1"/>
  <c r="G282" i="3"/>
  <c r="G281" i="3" s="1"/>
  <c r="G280" i="3" s="1"/>
  <c r="G279" i="3"/>
  <c r="G278" i="3" s="1"/>
  <c r="G277" i="3" s="1"/>
  <c r="G276" i="3"/>
  <c r="G273" i="3"/>
  <c r="G272" i="3" s="1"/>
  <c r="G271" i="3" s="1"/>
  <c r="G270" i="3"/>
  <c r="G267" i="3"/>
  <c r="G266" i="3" s="1"/>
  <c r="G265" i="3" s="1"/>
  <c r="G264" i="3"/>
  <c r="G261" i="3"/>
  <c r="G260" i="3" s="1"/>
  <c r="G259" i="3" s="1"/>
  <c r="G258" i="3"/>
  <c r="G257" i="3"/>
  <c r="G254" i="3"/>
  <c r="G253" i="3"/>
  <c r="G250" i="3"/>
  <c r="G249" i="3"/>
  <c r="G246" i="3"/>
  <c r="G245" i="3"/>
  <c r="G242" i="3"/>
  <c r="G241" i="3"/>
  <c r="G237" i="3"/>
  <c r="G236" i="3" s="1"/>
  <c r="G235" i="3" s="1"/>
  <c r="G234" i="3"/>
  <c r="G233" i="3" s="1"/>
  <c r="G232" i="3" s="1"/>
  <c r="G231" i="3"/>
  <c r="G230" i="3" s="1"/>
  <c r="G229" i="3" s="1"/>
  <c r="G228" i="3"/>
  <c r="G222" i="3"/>
  <c r="G221" i="3" s="1"/>
  <c r="G219" i="3"/>
  <c r="G218" i="3" s="1"/>
  <c r="G216" i="3"/>
  <c r="G215" i="3" s="1"/>
  <c r="G213" i="3"/>
  <c r="G212" i="3" s="1"/>
  <c r="G206" i="3"/>
  <c r="G205" i="3" s="1"/>
  <c r="G211" i="3"/>
  <c r="G210" i="3" s="1"/>
  <c r="G209" i="3" s="1"/>
  <c r="G204" i="3"/>
  <c r="G203" i="3" s="1"/>
  <c r="G202" i="3" s="1"/>
  <c r="G201" i="3"/>
  <c r="G200" i="3" s="1"/>
  <c r="G199" i="3" s="1"/>
  <c r="G198" i="3"/>
  <c r="G197" i="3" s="1"/>
  <c r="G196" i="3" s="1"/>
  <c r="G154" i="3"/>
  <c r="G153" i="3" s="1"/>
  <c r="G152" i="3" s="1"/>
  <c r="G151" i="3" s="1"/>
  <c r="G165" i="3"/>
  <c r="G164" i="3" s="1"/>
  <c r="G163" i="3" s="1"/>
  <c r="G189" i="3"/>
  <c r="G184" i="3"/>
  <c r="G183" i="3" s="1"/>
  <c r="G181" i="3"/>
  <c r="G180" i="3" s="1"/>
  <c r="G174" i="3"/>
  <c r="G172" i="3"/>
  <c r="G169" i="3"/>
  <c r="G167" i="3"/>
  <c r="G146" i="3"/>
  <c r="G145" i="3" s="1"/>
  <c r="G144" i="3"/>
  <c r="G143" i="3" s="1"/>
  <c r="G142" i="3" s="1"/>
  <c r="G141" i="3"/>
  <c r="G139" i="3" s="1"/>
  <c r="G317" i="3" l="1"/>
  <c r="G302" i="3"/>
  <c r="G301" i="3" s="1"/>
  <c r="G307" i="3"/>
  <c r="G306" i="3" s="1"/>
  <c r="G375" i="3"/>
  <c r="G374" i="3" s="1"/>
  <c r="G366" i="3" s="1"/>
  <c r="G354" i="3"/>
  <c r="G331" i="3"/>
  <c r="G330" i="3" s="1"/>
  <c r="G312" i="3"/>
  <c r="G311" i="3" s="1"/>
  <c r="G275" i="3"/>
  <c r="G274" i="3" s="1"/>
  <c r="G256" i="3"/>
  <c r="G255" i="3" s="1"/>
  <c r="G336" i="3"/>
  <c r="G335" i="3" s="1"/>
  <c r="G244" i="3"/>
  <c r="G243" i="3" s="1"/>
  <c r="G297" i="3"/>
  <c r="G296" i="3" s="1"/>
  <c r="G327" i="3"/>
  <c r="G326" i="3" s="1"/>
  <c r="G252" i="3"/>
  <c r="G251" i="3" s="1"/>
  <c r="G263" i="3"/>
  <c r="G262" i="3" s="1"/>
  <c r="G443" i="3"/>
  <c r="G430" i="3"/>
  <c r="G423" i="3"/>
  <c r="G418" i="3"/>
  <c r="G405" i="3"/>
  <c r="G395" i="3" s="1"/>
  <c r="G385" i="3"/>
  <c r="G269" i="3"/>
  <c r="G268" i="3" s="1"/>
  <c r="G342" i="3"/>
  <c r="G341" i="3" s="1"/>
  <c r="G361" i="3"/>
  <c r="G360" i="3" s="1"/>
  <c r="G293" i="3"/>
  <c r="G292" i="3" s="1"/>
  <c r="G248" i="3"/>
  <c r="G247" i="3" s="1"/>
  <c r="G240" i="3"/>
  <c r="G239" i="3" s="1"/>
  <c r="G227" i="3"/>
  <c r="G226" i="3" s="1"/>
  <c r="G225" i="3" s="1"/>
  <c r="G208" i="3"/>
  <c r="G195" i="3"/>
  <c r="G187" i="3"/>
  <c r="G186" i="3" s="1"/>
  <c r="G176" i="3" s="1"/>
  <c r="G171" i="3"/>
  <c r="G166" i="3"/>
  <c r="G138" i="3"/>
  <c r="G137" i="3" s="1"/>
  <c r="G140" i="3"/>
  <c r="G134" i="3"/>
  <c r="G135" i="3"/>
  <c r="G131" i="3"/>
  <c r="G128" i="3"/>
  <c r="G126" i="3"/>
  <c r="G120" i="3"/>
  <c r="G119" i="3" s="1"/>
  <c r="G118" i="3" s="1"/>
  <c r="G117" i="3" s="1"/>
  <c r="G113" i="3"/>
  <c r="G106" i="3"/>
  <c r="G105" i="3" s="1"/>
  <c r="G104" i="3" s="1"/>
  <c r="G103" i="3" s="1"/>
  <c r="G102" i="3" s="1"/>
  <c r="G79" i="3"/>
  <c r="G92" i="3"/>
  <c r="G91" i="3" s="1"/>
  <c r="G353" i="3" l="1"/>
  <c r="G334" i="3" s="1"/>
  <c r="G333" i="3" s="1"/>
  <c r="G111" i="3"/>
  <c r="G429" i="3"/>
  <c r="G428" i="3" s="1"/>
  <c r="G25" i="3"/>
  <c r="G38" i="3"/>
  <c r="G316" i="3"/>
  <c r="G162" i="3"/>
  <c r="G136" i="3" s="1"/>
  <c r="G283" i="3"/>
  <c r="G414" i="3"/>
  <c r="G379" i="3" s="1"/>
  <c r="G133" i="3"/>
  <c r="G130" i="3" s="1"/>
  <c r="G238" i="3"/>
  <c r="G194" i="3"/>
  <c r="G125" i="3"/>
  <c r="G110" i="3" l="1"/>
  <c r="G109" i="3" s="1"/>
  <c r="G300" i="3"/>
  <c r="G224" i="3" s="1"/>
  <c r="G124" i="3"/>
  <c r="G108" i="3" l="1"/>
  <c r="G90" i="3"/>
  <c r="G88" i="3"/>
  <c r="G86" i="3"/>
  <c r="G82" i="3"/>
  <c r="G81" i="3" s="1"/>
  <c r="G78" i="3"/>
  <c r="G72" i="3"/>
  <c r="G71" i="3" s="1"/>
  <c r="G70" i="3" s="1"/>
  <c r="G68" i="3"/>
  <c r="G67" i="3" s="1"/>
  <c r="G63" i="3"/>
  <c r="G61" i="3"/>
  <c r="G58" i="3"/>
  <c r="G57" i="3" s="1"/>
  <c r="G51" i="3"/>
  <c r="G49" i="3"/>
  <c r="G45" i="3"/>
  <c r="G44" i="3" s="1"/>
  <c r="G43" i="3" s="1"/>
  <c r="G34" i="3"/>
  <c r="G32" i="3"/>
  <c r="G29" i="3"/>
  <c r="G28" i="3" s="1"/>
  <c r="G23" i="3"/>
  <c r="G21" i="3"/>
  <c r="G17" i="3"/>
  <c r="G16" i="3" s="1"/>
  <c r="G15" i="3" s="1"/>
  <c r="I435" i="2"/>
  <c r="I427" i="2"/>
  <c r="I426" i="2" s="1"/>
  <c r="I424" i="2"/>
  <c r="I402" i="2"/>
  <c r="G48" i="3" l="1"/>
  <c r="G31" i="3"/>
  <c r="G27" i="3" s="1"/>
  <c r="G75" i="3"/>
  <c r="G74" i="3" s="1"/>
  <c r="I422" i="2"/>
  <c r="I440" i="2"/>
  <c r="I439" i="2" s="1"/>
  <c r="I433" i="2"/>
  <c r="I430" i="2"/>
  <c r="I429" i="2" s="1"/>
  <c r="I419" i="2"/>
  <c r="I418" i="2" s="1"/>
  <c r="I400" i="2"/>
  <c r="I399" i="2" s="1"/>
  <c r="I398" i="2" s="1"/>
  <c r="I397" i="2" s="1"/>
  <c r="I396" i="2" s="1"/>
  <c r="G20" i="3"/>
  <c r="G19" i="3" s="1"/>
  <c r="G60" i="3"/>
  <c r="G85" i="3"/>
  <c r="G80" i="3" s="1"/>
  <c r="I395" i="2"/>
  <c r="I394" i="2" s="1"/>
  <c r="I393" i="2" s="1"/>
  <c r="I392" i="2"/>
  <c r="I386" i="2"/>
  <c r="I382" i="2"/>
  <c r="I381" i="2" s="1"/>
  <c r="I380" i="2" s="1"/>
  <c r="I379" i="2"/>
  <c r="I378" i="2" s="1"/>
  <c r="I377" i="2" s="1"/>
  <c r="I376" i="2"/>
  <c r="I375" i="2" s="1"/>
  <c r="I374" i="2" s="1"/>
  <c r="I373" i="2"/>
  <c r="I370" i="2"/>
  <c r="I369" i="2" s="1"/>
  <c r="I368" i="2" s="1"/>
  <c r="I367" i="2"/>
  <c r="I360" i="2"/>
  <c r="I359" i="2" s="1"/>
  <c r="I358" i="2" s="1"/>
  <c r="I357" i="2"/>
  <c r="I356" i="2" s="1"/>
  <c r="I355" i="2" s="1"/>
  <c r="I354" i="2"/>
  <c r="I432" i="2" l="1"/>
  <c r="I428" i="2" s="1"/>
  <c r="I384" i="2"/>
  <c r="I353" i="2"/>
  <c r="I352" i="2" s="1"/>
  <c r="I351" i="2" s="1"/>
  <c r="I350" i="2" s="1"/>
  <c r="I349" i="2" s="1"/>
  <c r="I348" i="2" s="1"/>
  <c r="I421" i="2"/>
  <c r="I417" i="2" s="1"/>
  <c r="G47" i="3"/>
  <c r="G14" i="3" s="1"/>
  <c r="G456" i="3" s="1"/>
  <c r="I366" i="2"/>
  <c r="I365" i="2" s="1"/>
  <c r="I364" i="2" s="1"/>
  <c r="I391" i="2"/>
  <c r="I390" i="2" s="1"/>
  <c r="I372" i="2"/>
  <c r="I371" i="2" s="1"/>
  <c r="I416" i="2" l="1"/>
  <c r="I383" i="2"/>
  <c r="I363" i="2" s="1"/>
  <c r="I362" i="2" s="1"/>
  <c r="I361" i="2" s="1"/>
  <c r="I347" i="2" s="1"/>
  <c r="I280" i="2"/>
  <c r="I343" i="2"/>
  <c r="I342" i="2"/>
  <c r="I339" i="2"/>
  <c r="I338" i="2"/>
  <c r="I329" i="2"/>
  <c r="I324" i="2"/>
  <c r="I315" i="2"/>
  <c r="I314" i="2" s="1"/>
  <c r="I313" i="2" s="1"/>
  <c r="I312" i="2"/>
  <c r="I309" i="2"/>
  <c r="I308" i="2" s="1"/>
  <c r="I307" i="2" s="1"/>
  <c r="I306" i="2"/>
  <c r="I303" i="2"/>
  <c r="I302" i="2"/>
  <c r="I299" i="2"/>
  <c r="I298" i="2"/>
  <c r="I295" i="2"/>
  <c r="I294" i="2"/>
  <c r="I291" i="2"/>
  <c r="I290" i="2" s="1"/>
  <c r="I289" i="2" s="1"/>
  <c r="I288" i="2"/>
  <c r="I287" i="2"/>
  <c r="I284" i="2"/>
  <c r="I283" i="2" s="1"/>
  <c r="I282" i="2" s="1"/>
  <c r="I281" i="2"/>
  <c r="I277" i="2"/>
  <c r="I276" i="2"/>
  <c r="I273" i="2"/>
  <c r="I272" i="2" s="1"/>
  <c r="I271" i="2" s="1"/>
  <c r="I270" i="2"/>
  <c r="I269" i="2" s="1"/>
  <c r="I268" i="2" s="1"/>
  <c r="I267" i="2"/>
  <c r="I260" i="2"/>
  <c r="I257" i="2"/>
  <c r="I255" i="2"/>
  <c r="I252" i="2"/>
  <c r="I234" i="2"/>
  <c r="I233" i="2" s="1"/>
  <c r="I232" i="2" s="1"/>
  <c r="I327" i="2" l="1"/>
  <c r="I345" i="2"/>
  <c r="I344" i="2" s="1"/>
  <c r="I334" i="2"/>
  <c r="I333" i="2" s="1"/>
  <c r="I322" i="2"/>
  <c r="I321" i="2" s="1"/>
  <c r="I317" i="2"/>
  <c r="I316" i="2" s="1"/>
  <c r="I250" i="2"/>
  <c r="I249" i="2" s="1"/>
  <c r="I337" i="2"/>
  <c r="I336" i="2" s="1"/>
  <c r="I305" i="2"/>
  <c r="I304" i="2" s="1"/>
  <c r="I341" i="2"/>
  <c r="I340" i="2" s="1"/>
  <c r="I311" i="2"/>
  <c r="I310" i="2" s="1"/>
  <c r="I301" i="2"/>
  <c r="I300" i="2" s="1"/>
  <c r="I266" i="2"/>
  <c r="I265" i="2" s="1"/>
  <c r="I293" i="2"/>
  <c r="I292" i="2" s="1"/>
  <c r="I262" i="2"/>
  <c r="I259" i="2" s="1"/>
  <c r="I279" i="2"/>
  <c r="I278" i="2" s="1"/>
  <c r="I297" i="2"/>
  <c r="I296" i="2" s="1"/>
  <c r="I275" i="2"/>
  <c r="I274" i="2" s="1"/>
  <c r="I286" i="2"/>
  <c r="I285" i="2" s="1"/>
  <c r="I254" i="2"/>
  <c r="I230" i="2"/>
  <c r="I229" i="2" s="1"/>
  <c r="I227" i="2"/>
  <c r="I226" i="2" s="1"/>
  <c r="I216" i="2"/>
  <c r="I212" i="2"/>
  <c r="I211" i="2" s="1"/>
  <c r="I207" i="2"/>
  <c r="I209" i="2"/>
  <c r="I204" i="2"/>
  <c r="I203" i="2" s="1"/>
  <c r="I202" i="2"/>
  <c r="I201" i="2" s="1"/>
  <c r="I200" i="2" s="1"/>
  <c r="I198" i="2"/>
  <c r="I195" i="2"/>
  <c r="I190" i="2"/>
  <c r="I189" i="2" s="1"/>
  <c r="I187" i="2"/>
  <c r="I186" i="2" s="1"/>
  <c r="I181" i="2"/>
  <c r="I173" i="2"/>
  <c r="I176" i="2"/>
  <c r="I177" i="2"/>
  <c r="I171" i="2"/>
  <c r="I170" i="2" s="1"/>
  <c r="I169" i="2" s="1"/>
  <c r="I168" i="2"/>
  <c r="I167" i="2" s="1"/>
  <c r="I166" i="2" s="1"/>
  <c r="I164" i="2"/>
  <c r="I163" i="2" s="1"/>
  <c r="I162" i="2"/>
  <c r="I161" i="2" s="1"/>
  <c r="I160" i="2" s="1"/>
  <c r="I159" i="2"/>
  <c r="I157" i="2" s="1"/>
  <c r="I156" i="2" s="1"/>
  <c r="I155" i="2"/>
  <c r="I154" i="2" s="1"/>
  <c r="I153" i="2" s="1"/>
  <c r="I151" i="2"/>
  <c r="I146" i="2"/>
  <c r="I141" i="2"/>
  <c r="I140" i="2" s="1"/>
  <c r="I136" i="2"/>
  <c r="I135" i="2" s="1"/>
  <c r="I134" i="2"/>
  <c r="I128" i="2"/>
  <c r="I127" i="2" s="1"/>
  <c r="I125" i="2"/>
  <c r="I119" i="2"/>
  <c r="I118" i="2" s="1"/>
  <c r="I114" i="2"/>
  <c r="I104" i="2"/>
  <c r="I107" i="2"/>
  <c r="I106" i="2" s="1"/>
  <c r="I197" i="2" l="1"/>
  <c r="I215" i="2"/>
  <c r="I214" i="2" s="1"/>
  <c r="I193" i="2"/>
  <c r="I192" i="2" s="1"/>
  <c r="I179" i="2"/>
  <c r="I178" i="2" s="1"/>
  <c r="I149" i="2"/>
  <c r="I148" i="2" s="1"/>
  <c r="I144" i="2"/>
  <c r="I143" i="2" s="1"/>
  <c r="I122" i="2"/>
  <c r="I121" i="2" s="1"/>
  <c r="I112" i="2"/>
  <c r="I326" i="2"/>
  <c r="I133" i="2"/>
  <c r="I130" i="2" s="1"/>
  <c r="I206" i="2"/>
  <c r="I175" i="2"/>
  <c r="I172" i="2" s="1"/>
  <c r="I103" i="2"/>
  <c r="I97" i="2"/>
  <c r="I96" i="2" s="1"/>
  <c r="I95" i="2" s="1"/>
  <c r="I100" i="2"/>
  <c r="I99" i="2" s="1"/>
  <c r="I98" i="2" s="1"/>
  <c r="I89" i="2"/>
  <c r="I88" i="2" s="1"/>
  <c r="I82" i="2"/>
  <c r="I70" i="2"/>
  <c r="I69" i="2" s="1"/>
  <c r="I68" i="2" s="1"/>
  <c r="I67" i="2"/>
  <c r="I66" i="2" s="1"/>
  <c r="I65" i="2" s="1"/>
  <c r="I64" i="2"/>
  <c r="I63" i="2" s="1"/>
  <c r="I62" i="2" s="1"/>
  <c r="I61" i="2"/>
  <c r="I60" i="2" s="1"/>
  <c r="I59" i="2" s="1"/>
  <c r="I57" i="2"/>
  <c r="I56" i="2" s="1"/>
  <c r="I55" i="2" s="1"/>
  <c r="I54" i="2"/>
  <c r="I53" i="2" s="1"/>
  <c r="I52" i="2" s="1"/>
  <c r="I51" i="2"/>
  <c r="I50" i="2" s="1"/>
  <c r="I49" i="2" s="1"/>
  <c r="I48" i="2"/>
  <c r="I47" i="2" s="1"/>
  <c r="I46" i="2" s="1"/>
  <c r="I45" i="2"/>
  <c r="I44" i="2" s="1"/>
  <c r="I43" i="2" s="1"/>
  <c r="I42" i="2"/>
  <c r="I41" i="2" s="1"/>
  <c r="I40" i="2" s="1"/>
  <c r="I36" i="2"/>
  <c r="I34" i="2"/>
  <c r="I33" i="2" s="1"/>
  <c r="I32" i="2" s="1"/>
  <c r="I20" i="2"/>
  <c r="I28" i="2"/>
  <c r="I27" i="2" s="1"/>
  <c r="I26" i="2" s="1"/>
  <c r="I102" i="2" l="1"/>
  <c r="I18" i="2"/>
  <c r="I80" i="2"/>
  <c r="I111" i="2"/>
  <c r="I77" i="2"/>
  <c r="I76" i="2" s="1"/>
  <c r="I86" i="2"/>
  <c r="I24" i="2"/>
  <c r="I248" i="2"/>
  <c r="I247" i="2" s="1"/>
  <c r="I246" i="2" s="1"/>
  <c r="I245" i="2" s="1"/>
  <c r="I244" i="2" s="1"/>
  <c r="I94" i="2"/>
  <c r="I93" i="2" s="1"/>
  <c r="I92" i="2" s="1"/>
  <c r="I91" i="2" s="1"/>
  <c r="I31" i="2"/>
  <c r="I30" i="2" s="1"/>
  <c r="I29" i="2" s="1"/>
  <c r="K102" i="2" l="1"/>
  <c r="I17" i="2"/>
  <c r="I16" i="2" s="1"/>
  <c r="I15" i="2" s="1"/>
  <c r="I14" i="2" s="1"/>
  <c r="I13" i="2" s="1"/>
  <c r="I12" i="2" s="1"/>
  <c r="I79" i="2"/>
  <c r="I101" i="2"/>
  <c r="K101" i="2" s="1"/>
  <c r="H26" i="1"/>
  <c r="H24" i="1"/>
  <c r="H20" i="1"/>
  <c r="I75" i="2" l="1"/>
  <c r="I74" i="2" s="1"/>
  <c r="I73" i="2" s="1"/>
  <c r="I72" i="2" s="1"/>
  <c r="I71" i="2" s="1"/>
  <c r="H17" i="1"/>
  <c r="H23" i="1"/>
  <c r="I442" i="2" l="1"/>
  <c r="K442" i="2" s="1"/>
  <c r="K71" i="2"/>
  <c r="H16" i="1"/>
  <c r="H15" i="1" l="1"/>
  <c r="H481" i="1" s="1"/>
</calcChain>
</file>

<file path=xl/sharedStrings.xml><?xml version="1.0" encoding="utf-8"?>
<sst xmlns="http://schemas.openxmlformats.org/spreadsheetml/2006/main" count="6577" uniqueCount="415">
  <si>
    <t xml:space="preserve">Ведомственная структура расходов бюджета Почепского района </t>
  </si>
  <si>
    <t>(руб.)</t>
  </si>
  <si>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</si>
  <si>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</si>
  <si>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</si>
  <si>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</si>
  <si>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</si>
  <si>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</si>
  <si>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</si>
  <si>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</si>
  <si>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</si>
  <si>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</si>
  <si>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</si>
  <si>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</si>
  <si>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</si>
  <si>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</si>
  <si>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</si>
  <si>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</si>
  <si>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</si>
  <si>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</si>
  <si>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</si>
  <si>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</si>
  <si>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</si>
  <si>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</si>
  <si>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</si>
  <si>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</si>
  <si>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</si>
  <si>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</si>
  <si>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</si>
  <si>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</si>
  <si>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</si>
  <si>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</si>
  <si>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</si>
  <si>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</si>
  <si>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</si>
  <si>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</si>
  <si>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</si>
  <si>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</si>
  <si>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</si>
  <si>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</si>
  <si>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</si>
  <si>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</si>
  <si>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</si>
  <si>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</si>
  <si>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</si>
  <si>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</si>
  <si>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</si>
  <si>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</si>
  <si>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</si>
  <si>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</si>
  <si>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</si>
  <si>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</si>
  <si>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</si>
  <si>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</si>
  <si>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</si>
  <si>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</si>
  <si>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</si>
  <si>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</si>
  <si>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</si>
  <si>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</si>
  <si>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</si>
  <si>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</si>
  <si>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</si>
  <si>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</si>
  <si>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</si>
  <si>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</si>
  <si>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</si>
  <si>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</si>
  <si>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</si>
  <si>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</si>
  <si>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</si>
  <si>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</si>
  <si>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</si>
  <si>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</si>
  <si>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</si>
  <si>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</si>
  <si>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</si>
  <si>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</si>
  <si>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</si>
  <si>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</si>
  <si>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</si>
  <si>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</si>
  <si>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</si>
  <si>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</si>
  <si>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</si>
  <si>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</si>
  <si>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</si>
  <si>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</si>
  <si>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</si>
  <si>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</si>
  <si>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</si>
  <si>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</si>
  <si>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</si>
  <si>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</si>
  <si>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</si>
  <si>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</si>
  <si>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</si>
  <si>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</si>
  <si>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</si>
  <si>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</si>
  <si>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</si>
  <si>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</si>
  <si>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</si>
  <si>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</si>
  <si>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</si>
  <si>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</si>
  <si>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</si>
  <si>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</si>
  <si>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</si>
  <si>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</si>
  <si>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</si>
  <si>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</si>
  <si>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</si>
  <si>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</si>
  <si>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</si>
  <si>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</si>
  <si>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</si>
  <si>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</si>
  <si>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</si>
  <si>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</si>
  <si>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</si>
  <si>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</si>
  <si>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</si>
  <si>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</si>
  <si>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</si>
  <si>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</si>
  <si>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</si>
  <si>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</si>
  <si>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</si>
  <si>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</si>
  <si>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</si>
  <si>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</si>
  <si>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</si>
  <si>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</si>
  <si>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</si>
  <si>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</si>
  <si>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</si>
  <si>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</si>
  <si>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</si>
  <si>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</si>
  <si>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</si>
  <si>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</si>
  <si>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</si>
  <si>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</si>
  <si>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</si>
  <si>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</si>
  <si>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</si>
  <si>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</si>
  <si>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</si>
  <si>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</si>
  <si>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</si>
  <si>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</si>
  <si>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</si>
  <si>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</si>
  <si>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</si>
  <si>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</si>
  <si>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</si>
  <si>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</si>
  <si>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</si>
  <si>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</si>
  <si>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</si>
  <si>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</si>
  <si>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</si>
  <si>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</si>
  <si>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</si>
  <si>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</si>
  <si>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</si>
  <si>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</si>
  <si>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</si>
  <si>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</si>
  <si>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</si>
  <si>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</si>
  <si>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</si>
  <si>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</si>
  <si>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</si>
  <si>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</si>
  <si>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</si>
  <si>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</si>
  <si>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</si>
  <si>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</si>
  <si>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</si>
  <si>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</si>
  <si>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</si>
  <si>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</si>
  <si>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</si>
  <si>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</si>
  <si>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</si>
  <si>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</si>
  <si>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</si>
  <si>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</si>
  <si>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</si>
  <si>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</si>
  <si>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</si>
  <si>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</si>
  <si>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</si>
  <si>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</si>
  <si>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</si>
  <si>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</si>
  <si>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</si>
  <si>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</si>
  <si>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</si>
  <si>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</si>
  <si>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</si>
  <si>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</si>
  <si>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</si>
  <si>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</si>
  <si>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</si>
  <si>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</si>
  <si>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</si>
  <si>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</si>
  <si>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</si>
  <si>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</si>
  <si>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</si>
  <si>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</si>
  <si>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</si>
  <si>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</si>
  <si>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</si>
  <si>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</si>
  <si>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</si>
  <si>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</si>
  <si>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</si>
  <si>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</si>
  <si>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</si>
  <si>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</si>
  <si>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</si>
  <si>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</si>
  <si>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</si>
  <si>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</si>
  <si>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</si>
  <si>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</si>
  <si>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</si>
  <si>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</si>
  <si>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</si>
  <si>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</si>
  <si>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</si>
  <si>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</si>
  <si>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</si>
  <si>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</si>
  <si>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</si>
  <si>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</si>
  <si>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</si>
  <si>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</si>
  <si>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</si>
  <si>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</si>
  <si>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</si>
  <si>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</si>
  <si>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</si>
  <si>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</si>
  <si>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</si>
  <si>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</si>
  <si>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</si>
  <si>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</si>
  <si>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</si>
  <si>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</si>
  <si>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</si>
  <si>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</si>
  <si>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</si>
  <si>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</si>
  <si>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</si>
  <si>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</si>
  <si>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</si>
  <si>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</si>
  <si>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</si>
  <si>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</si>
  <si>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</si>
  <si>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</si>
  <si>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</si>
  <si>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</si>
  <si>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</si>
  <si>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</si>
  <si>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</si>
  <si>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</si>
  <si>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</si>
  <si>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</si>
  <si>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</si>
  <si>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</si>
  <si>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</si>
  <si>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</si>
  <si>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</si>
  <si>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</si>
  <si>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</si>
  <si>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</si>
  <si>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</si>
  <si>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</si>
  <si>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</si>
  <si>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</si>
  <si>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</si>
  <si>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</si>
  <si>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</si>
  <si>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</si>
  <si>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</si>
  <si>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</si>
  <si>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</si>
  <si>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</si>
  <si>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</si>
  <si>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</si>
  <si>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</si>
  <si>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</si>
  <si>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</si>
  <si>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</si>
  <si>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</si>
  <si>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</si>
  <si>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</si>
  <si>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</si>
  <si>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</si>
  <si>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</si>
  <si>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</si>
  <si>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</si>
  <si>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</si>
  <si>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</si>
  <si>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</si>
  <si>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</si>
  <si>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</si>
  <si>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</si>
  <si>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</si>
  <si>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</si>
  <si>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</si>
  <si>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</si>
  <si>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</si>
  <si>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</si>
  <si>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</si>
  <si>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</si>
  <si>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</si>
  <si>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</si>
  <si>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</si>
  <si>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</si>
  <si>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</si>
  <si>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</si>
  <si>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</si>
  <si>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</si>
  <si>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</si>
  <si>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</si>
  <si>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</si>
  <si>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</si>
  <si>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</si>
  <si>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</si>
  <si>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</si>
  <si>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</si>
  <si>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</si>
  <si>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</si>
  <si>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</si>
  <si>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</si>
  <si>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</si>
  <si>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</si>
  <si>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</si>
  <si>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</si>
  <si>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</si>
  <si>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</si>
  <si>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</si>
  <si>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</si>
  <si>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</si>
  <si>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</si>
  <si>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</si>
  <si>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</si>
  <si>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</si>
  <si>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</si>
  <si>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</si>
  <si>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</si>
  <si>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</si>
  <si>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</si>
  <si>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</si>
  <si>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</si>
  <si>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</si>
  <si>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</si>
  <si>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</si>
  <si>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</si>
  <si>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</si>
  <si>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</si>
  <si>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</si>
  <si>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</si>
  <si>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</si>
  <si>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</si>
  <si>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</si>
  <si>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</si>
  <si>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</si>
  <si>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</si>
  <si>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</si>
  <si>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</si>
  <si>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</si>
  <si>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</si>
  <si>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</si>
  <si>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</si>
  <si>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</si>
  <si>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</si>
  <si>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</si>
  <si>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</si>
  <si>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</si>
  <si>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</si>
  <si>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</si>
  <si>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</si>
  <si>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</si>
  <si>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</si>
  <si>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</si>
  <si>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</si>
  <si>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</si>
  <si>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</si>
  <si>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</si>
  <si>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</si>
  <si>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</si>
  <si>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18751</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</si>
  <si>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</si>
  <si>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</si>
  <si>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Утверждено на 2016 год</t>
  </si>
  <si>
    <t>Уточненный план на 2016 год</t>
  </si>
  <si>
    <t>% исполнения к уточненному плану</t>
  </si>
  <si>
    <t>Исполнено за 1 полугодие 2016 года</t>
  </si>
  <si>
    <t>Приложение №2</t>
  </si>
  <si>
    <t>к постановлению администрации Почепского района</t>
  </si>
  <si>
    <t xml:space="preserve">от «   »                2016 г. №  </t>
  </si>
  <si>
    <t xml:space="preserve">"Об утверждении отчета об исполнении районного  бюджета </t>
  </si>
  <si>
    <t xml:space="preserve">  за 1 полугодие 2016 г."</t>
  </si>
  <si>
    <t xml:space="preserve">за 1-е полугодие 2016 года  </t>
  </si>
  <si>
    <t>Приложение №3</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</si>
  <si>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за 1-е полугодие 2016 года</t>
  </si>
  <si>
    <t xml:space="preserve">Почепского района за 1-е полугодие 2016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</si>
</sst>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b/>
      <sz val="9"/>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0"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600">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1"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49" fontId="22" fillId="0" borderId="0" xfId="42" applyNumberFormat="1" applyFont="1" applyAlignment="1">
      <alignment horizontal="center"/>
    </xf>
    <xf numFmtId="164" fontId="39" fillId="0" borderId="10" xfId="0" applyNumberFormat="1" applyFont="1" applyBorder="1" applyAlignment="1">
      <alignment horizontal="center" vertical="center" wrapText="1"/>
    </xf>
    <xf numFmtId="0" fontId="39" fillId="0" borderId="10" xfId="0" applyFont="1" applyBorder="1" applyAlignment="1">
      <alignment horizontal="center" vertical="center" wrapText="1"/>
    </xf>
    <xf numFmtId="1" fontId="37" fillId="0" borderId="10" xfId="0" applyNumberFormat="1" applyFont="1" applyBorder="1" applyAlignment="1">
      <alignment horizontal="center" vertical="center" wrapText="1"/>
    </xf>
    <xf numFmtId="0" fontId="37" fillId="0" borderId="10" xfId="0" applyFont="1" applyBorder="1" applyAlignment="1">
      <alignment horizontal="center"/>
    </xf>
    <xf numFmtId="0" fontId="0" fillId="0" borderId="10" xfId="0" applyBorder="1" applyAlignment="1">
      <alignment horizontal="center" vertical="center"/>
    </xf>
    <xf numFmtId="164" fontId="0" fillId="0" borderId="0" xfId="0" applyNumberFormat="1"/>
    <xf numFmtId="164" fontId="16" fillId="0" borderId="0" xfId="0" applyNumberFormat="1" applyFont="1" applyAlignment="1">
      <alignment vertical="center"/>
    </xf>
    <xf numFmtId="164" fontId="16" fillId="0" borderId="0" xfId="0" applyNumberFormat="1" applyFont="1"/>
    <xf numFmtId="43" fontId="18" fillId="34" borderId="0" xfId="48" applyFont="1" applyFill="1" applyBorder="1" applyAlignment="1">
      <alignment horizontal="center"/>
    </xf>
    <xf numFmtId="0" fontId="19" fillId="0" borderId="0" xfId="42" applyFont="1" applyAlignment="1">
      <alignment horizontal="center" wrapText="1"/>
    </xf>
    <xf numFmtId="0" fontId="52" fillId="0" borderId="0" xfId="0" applyFont="1" applyAlignment="1">
      <alignment horizontal="center" wrapText="1"/>
    </xf>
    <xf numFmtId="49" fontId="22" fillId="0" borderId="0" xfId="42" applyNumberFormat="1" applyFont="1" applyAlignment="1">
      <alignment horizontal="center"/>
    </xf>
    <xf numFmtId="164" fontId="39" fillId="0" borderId="11" xfId="0" applyNumberFormat="1" applyFont="1" applyBorder="1" applyAlignment="1">
      <alignment horizontal="center" vertical="center" wrapText="1"/>
    </xf>
    <xf numFmtId="164" fontId="39" fillId="0" borderId="12" xfId="0" applyNumberFormat="1" applyFont="1" applyBorder="1" applyAlignment="1">
      <alignment horizontal="center" vertical="center" wrapText="1"/>
    </xf>
    <xf numFmtId="0" fontId="53" fillId="0" borderId="11" xfId="0" applyFont="1" applyBorder="1" applyAlignment="1">
      <alignment horizontal="center" wrapText="1"/>
    </xf>
    <xf numFmtId="0" fontId="53" fillId="0" borderId="12" xfId="0" applyFont="1" applyBorder="1" applyAlignment="1">
      <alignment horizontal="center" wrapText="1"/>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81"/>
  <sheetViews>
    <sheetView topLeftCell="B61" workbookViewId="0">
      <selection activeCell="A12" sqref="A12"/>
    </sheetView>
  </sheetViews>
  <sheetFormatPr defaultRowHeight="15" x14ac:dyDescent="0.25"/>
  <cols>
    <col min="1" max="1" width="56.28515625" customWidth="1"/>
    <col min="2" max="2" width="8" customWidth="1"/>
    <col min="3" max="3" width="5.7109375" customWidth="1"/>
    <col min="4" max="4" width="5.5703125" customWidth="1"/>
    <col min="5" max="5" width="11.85546875" customWidth="1"/>
    <col min="6" max="6" width="5.85546875" customWidth="1"/>
    <col min="7" max="7" width="17" customWidth="1"/>
    <col min="8" max="8" width="17.42578125" customWidth="1"/>
    <col min="9" max="9" width="16.42578125" customWidth="1"/>
    <col min="10" max="10" width="14.140625" customWidth="1"/>
  </cols>
  <sheetData>
    <row r="2" spans="1:10" ht="14.45" customHeight="1" x14ac:dyDescent="0.25">
      <c r="C2" s="586" t="s">
        <v>406</v>
      </c>
      <c r="D2" s="586"/>
      <c r="E2" s="586"/>
      <c r="F2" s="586"/>
      <c r="G2" s="586"/>
      <c r="H2" s="586"/>
    </row>
    <row r="3" spans="1:10" ht="14.45" customHeight="1" x14ac:dyDescent="0.25">
      <c r="C3" s="586" t="s">
        <v>407</v>
      </c>
      <c r="D3" s="586"/>
      <c r="E3" s="586"/>
      <c r="F3" s="586"/>
      <c r="G3" s="586"/>
      <c r="H3" s="586"/>
    </row>
    <row r="4" spans="1:10" ht="14.45" customHeight="1" x14ac:dyDescent="0.25">
      <c r="C4" s="586" t="s">
        <v>408</v>
      </c>
      <c r="D4" s="586"/>
      <c r="E4" s="586"/>
      <c r="F4" s="586"/>
      <c r="G4" s="586"/>
      <c r="H4" s="586"/>
    </row>
    <row r="5" spans="1:10" ht="30.6" customHeight="1" x14ac:dyDescent="0.25">
      <c r="C5" s="586" t="s">
        <v>409</v>
      </c>
      <c r="D5" s="586"/>
      <c r="E5" s="586"/>
      <c r="F5" s="586"/>
      <c r="G5" s="586"/>
      <c r="H5" s="586"/>
    </row>
    <row r="6" spans="1:10" ht="14.45" customHeight="1" x14ac:dyDescent="0.25">
      <c r="C6" s="586" t="s">
        <v>410</v>
      </c>
      <c r="D6" s="586"/>
      <c r="E6" s="586"/>
      <c r="F6" s="586"/>
      <c r="G6" s="586"/>
      <c r="H6" s="586"/>
    </row>
    <row r="8" spans="1:10" ht="14.45" x14ac:dyDescent="0.3">
      <c r="A8" s="2"/>
      <c r="B8" s="13"/>
      <c r="C8" s="14"/>
      <c r="D8" s="14"/>
      <c r="E8" s="14"/>
      <c r="F8" s="14"/>
      <c r="G8" s="575"/>
      <c r="H8" s="14"/>
    </row>
    <row r="9" spans="1:10" ht="14.45" x14ac:dyDescent="0.3">
      <c r="A9" s="2"/>
      <c r="B9" s="13"/>
      <c r="C9" s="14"/>
      <c r="D9" s="14"/>
      <c r="E9" s="14"/>
      <c r="F9" s="14"/>
      <c r="G9" s="575"/>
      <c r="H9" s="14"/>
    </row>
    <row r="10" spans="1:10" ht="18" x14ac:dyDescent="0.25">
      <c r="A10" s="585" t="s">
        <v>0</v>
      </c>
      <c r="B10" s="585"/>
      <c r="C10" s="585"/>
      <c r="D10" s="585"/>
      <c r="E10" s="585"/>
      <c r="F10" s="585"/>
      <c r="G10" s="585"/>
      <c r="H10" s="585"/>
    </row>
    <row r="11" spans="1:10" ht="18" x14ac:dyDescent="0.25">
      <c r="A11" s="585" t="s">
        <v>411</v>
      </c>
      <c r="B11" s="585"/>
      <c r="C11" s="585"/>
      <c r="D11" s="585"/>
      <c r="E11" s="585"/>
      <c r="F11" s="585"/>
      <c r="G11" s="585"/>
      <c r="H11" s="585"/>
    </row>
    <row r="12" spans="1:10" ht="18" x14ac:dyDescent="0.25">
      <c r="A12" s="6"/>
      <c r="B12" s="6"/>
      <c r="C12" s="3"/>
      <c r="D12" s="4"/>
      <c r="E12" s="4"/>
      <c r="F12" s="5"/>
      <c r="G12" s="416"/>
      <c r="H12" s="10"/>
      <c r="J12" s="555" t="s">
        <v>1</v>
      </c>
    </row>
    <row r="13" spans="1:10" ht="36" x14ac:dyDescent="0.25">
      <c r="A13" s="11" t="s">
        <v>2</v>
      </c>
      <c r="B13" s="7" t="s">
        <v>3</v>
      </c>
      <c r="C13" s="7" t="s">
        <v>4</v>
      </c>
      <c r="D13" s="8" t="s">
        <v>5</v>
      </c>
      <c r="E13" s="8" t="s">
        <v>6</v>
      </c>
      <c r="F13" s="8" t="s">
        <v>7</v>
      </c>
      <c r="G13" s="576" t="s">
        <v>402</v>
      </c>
      <c r="H13" s="576" t="s">
        <v>403</v>
      </c>
      <c r="I13" s="577" t="s">
        <v>405</v>
      </c>
      <c r="J13" s="577" t="s">
        <v>404</v>
      </c>
    </row>
    <row r="14" spans="1:10" ht="14.45" x14ac:dyDescent="0.3">
      <c r="A14" s="12">
        <v>1</v>
      </c>
      <c r="B14" s="9">
        <v>2</v>
      </c>
      <c r="C14" s="9">
        <v>3</v>
      </c>
      <c r="D14" s="9">
        <v>4</v>
      </c>
      <c r="E14" s="9">
        <v>5</v>
      </c>
      <c r="F14" s="9">
        <v>6</v>
      </c>
      <c r="G14" s="418">
        <v>7</v>
      </c>
      <c r="H14" s="418">
        <v>8</v>
      </c>
      <c r="I14" s="578">
        <v>9</v>
      </c>
      <c r="J14" s="579">
        <v>10</v>
      </c>
    </row>
    <row r="15" spans="1:10" ht="36" x14ac:dyDescent="0.25">
      <c r="A15" s="40" t="s">
        <v>8</v>
      </c>
      <c r="B15" s="70">
        <v>903</v>
      </c>
      <c r="C15" s="41" t="s">
        <v>9</v>
      </c>
      <c r="D15" s="69" t="s">
        <v>9</v>
      </c>
      <c r="E15" s="532" t="s">
        <v>228</v>
      </c>
      <c r="F15" s="69" t="s">
        <v>10</v>
      </c>
      <c r="G15" s="285">
        <f>SUM(G16+G28+G120)</f>
        <v>368377148</v>
      </c>
      <c r="H15" s="56">
        <f>SUM(H16+H28+H120)</f>
        <v>379416885.56</v>
      </c>
      <c r="I15" s="285">
        <f>SUM(I16+I28+I120)</f>
        <v>205211696.19</v>
      </c>
      <c r="J15" s="582">
        <f>SUM(I15/H15*100)</f>
        <v>54.086073656716138</v>
      </c>
    </row>
    <row r="16" spans="1:10" ht="26.25" x14ac:dyDescent="0.25">
      <c r="A16" s="16" t="s">
        <v>11</v>
      </c>
      <c r="B16" s="37">
        <v>903</v>
      </c>
      <c r="C16" s="34" t="s">
        <v>12</v>
      </c>
      <c r="D16" s="35" t="s">
        <v>9</v>
      </c>
      <c r="E16" s="451" t="s">
        <v>228</v>
      </c>
      <c r="F16" s="34" t="s">
        <v>10</v>
      </c>
      <c r="G16" s="501">
        <f>SUM(G17+G23)</f>
        <v>102000</v>
      </c>
      <c r="H16" s="52">
        <f>SUM(H17+H23)</f>
        <v>102000</v>
      </c>
      <c r="I16" s="501">
        <f>SUM(I17+I23)</f>
        <v>0</v>
      </c>
      <c r="J16" s="583">
        <f t="shared" ref="J16:J79" si="0">SUM(I16/H16*100)</f>
        <v>0</v>
      </c>
    </row>
    <row r="17" spans="1:10" ht="26.25" x14ac:dyDescent="0.25">
      <c r="A17" s="31" t="s">
        <v>13</v>
      </c>
      <c r="B17" s="62">
        <v>903</v>
      </c>
      <c r="C17" s="17" t="s">
        <v>12</v>
      </c>
      <c r="D17" s="17" t="s">
        <v>14</v>
      </c>
      <c r="E17" s="428" t="s">
        <v>229</v>
      </c>
      <c r="F17" s="17" t="s">
        <v>10</v>
      </c>
      <c r="G17" s="556">
        <f>SUM(G18+G20)</f>
        <v>62000</v>
      </c>
      <c r="H17" s="53">
        <f>SUM(H18+H20)</f>
        <v>62000</v>
      </c>
      <c r="I17" s="556">
        <f>SUM(I18+I20)</f>
        <v>0</v>
      </c>
      <c r="J17" s="581">
        <f t="shared" si="0"/>
        <v>0</v>
      </c>
    </row>
    <row r="18" spans="1:10" x14ac:dyDescent="0.25">
      <c r="A18" s="29" t="s">
        <v>15</v>
      </c>
      <c r="B18" s="62">
        <v>903</v>
      </c>
      <c r="C18" s="17" t="s">
        <v>12</v>
      </c>
      <c r="D18" s="17" t="s">
        <v>14</v>
      </c>
      <c r="E18" s="428" t="s">
        <v>229</v>
      </c>
      <c r="F18" s="17" t="s">
        <v>16</v>
      </c>
      <c r="G18" s="556">
        <f>SUM(G19)</f>
        <v>0</v>
      </c>
      <c r="H18" s="53">
        <f>SUM(H19)</f>
        <v>0</v>
      </c>
      <c r="I18" s="556">
        <f>SUM(I19)</f>
        <v>0</v>
      </c>
      <c r="J18" s="581">
        <v>0</v>
      </c>
    </row>
    <row r="19" spans="1:10" ht="23.45" customHeight="1" x14ac:dyDescent="0.25">
      <c r="A19" s="569" t="s">
        <v>368</v>
      </c>
      <c r="B19" s="62">
        <v>903</v>
      </c>
      <c r="C19" s="17" t="s">
        <v>12</v>
      </c>
      <c r="D19" s="17" t="s">
        <v>14</v>
      </c>
      <c r="E19" s="428" t="s">
        <v>229</v>
      </c>
      <c r="F19" s="17" t="s">
        <v>18</v>
      </c>
      <c r="G19" s="556">
        <v>0</v>
      </c>
      <c r="H19" s="53">
        <v>0</v>
      </c>
      <c r="I19" s="556"/>
      <c r="J19" s="581">
        <v>0</v>
      </c>
    </row>
    <row r="20" spans="1:10" ht="23.25" x14ac:dyDescent="0.25">
      <c r="A20" s="21" t="s">
        <v>19</v>
      </c>
      <c r="B20" s="62">
        <v>903</v>
      </c>
      <c r="C20" s="17" t="s">
        <v>12</v>
      </c>
      <c r="D20" s="17" t="s">
        <v>14</v>
      </c>
      <c r="E20" s="428" t="s">
        <v>229</v>
      </c>
      <c r="F20" s="17" t="s">
        <v>20</v>
      </c>
      <c r="G20" s="556">
        <f>SUM(G21:G22)</f>
        <v>62000</v>
      </c>
      <c r="H20" s="53">
        <f>SUM(H21:H22)</f>
        <v>62000</v>
      </c>
      <c r="I20" s="556">
        <f>SUM(I21:I22)</f>
        <v>0</v>
      </c>
      <c r="J20" s="581">
        <f t="shared" si="0"/>
        <v>0</v>
      </c>
    </row>
    <row r="21" spans="1:10" x14ac:dyDescent="0.25">
      <c r="A21" s="22" t="s">
        <v>370</v>
      </c>
      <c r="B21" s="62">
        <v>903</v>
      </c>
      <c r="C21" s="17" t="s">
        <v>12</v>
      </c>
      <c r="D21" s="17" t="s">
        <v>14</v>
      </c>
      <c r="E21" s="428" t="s">
        <v>229</v>
      </c>
      <c r="F21" s="17" t="s">
        <v>369</v>
      </c>
      <c r="G21" s="556">
        <v>58000</v>
      </c>
      <c r="H21" s="53">
        <v>58000</v>
      </c>
      <c r="I21" s="556"/>
      <c r="J21" s="581">
        <f t="shared" si="0"/>
        <v>0</v>
      </c>
    </row>
    <row r="22" spans="1:10" x14ac:dyDescent="0.25">
      <c r="A22" s="22" t="s">
        <v>372</v>
      </c>
      <c r="B22" s="62">
        <v>903</v>
      </c>
      <c r="C22" s="17" t="s">
        <v>12</v>
      </c>
      <c r="D22" s="17" t="s">
        <v>14</v>
      </c>
      <c r="E22" s="428" t="s">
        <v>229</v>
      </c>
      <c r="F22" s="17" t="s">
        <v>371</v>
      </c>
      <c r="G22" s="556">
        <v>4000</v>
      </c>
      <c r="H22" s="53">
        <v>4000</v>
      </c>
      <c r="I22" s="556"/>
      <c r="J22" s="581">
        <f t="shared" si="0"/>
        <v>0</v>
      </c>
    </row>
    <row r="23" spans="1:10" ht="26.25" x14ac:dyDescent="0.25">
      <c r="A23" s="27" t="s">
        <v>22</v>
      </c>
      <c r="B23" s="62">
        <v>903</v>
      </c>
      <c r="C23" s="17" t="s">
        <v>12</v>
      </c>
      <c r="D23" s="17" t="s">
        <v>14</v>
      </c>
      <c r="E23" s="428" t="s">
        <v>230</v>
      </c>
      <c r="F23" s="17" t="s">
        <v>10</v>
      </c>
      <c r="G23" s="556">
        <f>SUM(G24+G26)</f>
        <v>40000</v>
      </c>
      <c r="H23" s="53">
        <f>SUM(H24+H26)</f>
        <v>40000</v>
      </c>
      <c r="I23" s="556">
        <f>SUM(I24+I26)</f>
        <v>0</v>
      </c>
      <c r="J23" s="581">
        <f t="shared" si="0"/>
        <v>0</v>
      </c>
    </row>
    <row r="24" spans="1:10" x14ac:dyDescent="0.25">
      <c r="A24" s="21" t="s">
        <v>15</v>
      </c>
      <c r="B24" s="62">
        <v>903</v>
      </c>
      <c r="C24" s="24" t="s">
        <v>12</v>
      </c>
      <c r="D24" s="24" t="s">
        <v>14</v>
      </c>
      <c r="E24" s="428" t="s">
        <v>230</v>
      </c>
      <c r="F24" s="24" t="s">
        <v>16</v>
      </c>
      <c r="G24" s="556">
        <f>SUM(G25)</f>
        <v>40000</v>
      </c>
      <c r="H24" s="53">
        <f>SUM(H25)</f>
        <v>40000</v>
      </c>
      <c r="I24" s="556">
        <f>SUM(I25)</f>
        <v>0</v>
      </c>
      <c r="J24" s="581">
        <f t="shared" si="0"/>
        <v>0</v>
      </c>
    </row>
    <row r="25" spans="1:10" ht="23.45" customHeight="1" x14ac:dyDescent="0.25">
      <c r="A25" s="569" t="s">
        <v>368</v>
      </c>
      <c r="B25" s="62">
        <v>903</v>
      </c>
      <c r="C25" s="17" t="s">
        <v>12</v>
      </c>
      <c r="D25" s="17" t="s">
        <v>14</v>
      </c>
      <c r="E25" s="428" t="s">
        <v>230</v>
      </c>
      <c r="F25" s="17" t="s">
        <v>18</v>
      </c>
      <c r="G25" s="555">
        <v>40000</v>
      </c>
      <c r="H25" s="47">
        <v>40000</v>
      </c>
      <c r="I25" s="555"/>
      <c r="J25" s="581">
        <f t="shared" si="0"/>
        <v>0</v>
      </c>
    </row>
    <row r="26" spans="1:10" ht="23.25" x14ac:dyDescent="0.25">
      <c r="A26" s="21" t="s">
        <v>19</v>
      </c>
      <c r="B26" s="62">
        <v>903</v>
      </c>
      <c r="C26" s="17" t="s">
        <v>12</v>
      </c>
      <c r="D26" s="17" t="s">
        <v>14</v>
      </c>
      <c r="E26" s="428" t="s">
        <v>230</v>
      </c>
      <c r="F26" s="17" t="s">
        <v>20</v>
      </c>
      <c r="G26" s="555">
        <f>SUM(G27)</f>
        <v>0</v>
      </c>
      <c r="H26" s="47">
        <f>SUM(H27)</f>
        <v>0</v>
      </c>
      <c r="I26" s="555">
        <f>SUM(I27)</f>
        <v>0</v>
      </c>
      <c r="J26" s="581">
        <v>0</v>
      </c>
    </row>
    <row r="27" spans="1:10" x14ac:dyDescent="0.25">
      <c r="A27" s="425" t="s">
        <v>370</v>
      </c>
      <c r="B27" s="62">
        <v>903</v>
      </c>
      <c r="C27" s="17" t="s">
        <v>12</v>
      </c>
      <c r="D27" s="17" t="s">
        <v>14</v>
      </c>
      <c r="E27" s="428" t="s">
        <v>230</v>
      </c>
      <c r="F27" s="17" t="s">
        <v>369</v>
      </c>
      <c r="G27" s="555"/>
      <c r="H27" s="47"/>
      <c r="I27" s="555"/>
      <c r="J27" s="581">
        <v>0</v>
      </c>
    </row>
    <row r="28" spans="1:10" ht="18" x14ac:dyDescent="0.25">
      <c r="A28" s="48" t="s">
        <v>23</v>
      </c>
      <c r="B28" s="66" t="s">
        <v>24</v>
      </c>
      <c r="C28" s="66" t="s">
        <v>25</v>
      </c>
      <c r="D28" s="63" t="s">
        <v>9</v>
      </c>
      <c r="E28" s="525" t="s">
        <v>228</v>
      </c>
      <c r="F28" s="63" t="s">
        <v>10</v>
      </c>
      <c r="G28" s="285">
        <f>SUM(G29+G42+G78+G87)</f>
        <v>365629305</v>
      </c>
      <c r="H28" s="56">
        <f>SUM(H29+H42+H78+H87)</f>
        <v>376669042.56</v>
      </c>
      <c r="I28" s="285">
        <f>SUM(I29+I42+I78+I87)</f>
        <v>203950493.99000001</v>
      </c>
      <c r="J28" s="583">
        <f t="shared" si="0"/>
        <v>54.145807312400116</v>
      </c>
    </row>
    <row r="29" spans="1:10" x14ac:dyDescent="0.25">
      <c r="A29" s="20" t="s">
        <v>26</v>
      </c>
      <c r="B29" s="65">
        <v>903</v>
      </c>
      <c r="C29" s="66" t="s">
        <v>25</v>
      </c>
      <c r="D29" s="63" t="s">
        <v>27</v>
      </c>
      <c r="E29" s="525" t="s">
        <v>228</v>
      </c>
      <c r="F29" s="64" t="s">
        <v>10</v>
      </c>
      <c r="G29" s="501">
        <f>SUM(G30+G33+G36+G39)</f>
        <v>95814796.510000005</v>
      </c>
      <c r="H29" s="52">
        <f>SUM(H30+H33+H36+H39)</f>
        <v>97450247.019999996</v>
      </c>
      <c r="I29" s="501">
        <f>SUM(I30+I33+I36+I39)</f>
        <v>47521983.210000001</v>
      </c>
      <c r="J29" s="583">
        <f t="shared" si="0"/>
        <v>48.765379938182122</v>
      </c>
    </row>
    <row r="30" spans="1:10" x14ac:dyDescent="0.25">
      <c r="A30" s="27" t="s">
        <v>28</v>
      </c>
      <c r="B30" s="67">
        <v>903</v>
      </c>
      <c r="C30" s="24" t="s">
        <v>25</v>
      </c>
      <c r="D30" s="25" t="s">
        <v>27</v>
      </c>
      <c r="E30" s="428" t="s">
        <v>231</v>
      </c>
      <c r="F30" s="26" t="s">
        <v>10</v>
      </c>
      <c r="G30" s="556">
        <f>SUM(G31)</f>
        <v>20800796.510000002</v>
      </c>
      <c r="H30" s="53">
        <f>SUM(H31)</f>
        <v>22436247.02</v>
      </c>
      <c r="I30" s="556">
        <f>SUM(I31)</f>
        <v>10017829.93</v>
      </c>
      <c r="J30" s="581">
        <f t="shared" si="0"/>
        <v>44.65020340108557</v>
      </c>
    </row>
    <row r="31" spans="1:10" ht="23.25" x14ac:dyDescent="0.25">
      <c r="A31" s="21" t="s">
        <v>19</v>
      </c>
      <c r="B31" s="67">
        <v>903</v>
      </c>
      <c r="C31" s="24" t="s">
        <v>25</v>
      </c>
      <c r="D31" s="25" t="s">
        <v>27</v>
      </c>
      <c r="E31" s="428" t="s">
        <v>231</v>
      </c>
      <c r="F31" s="24" t="s">
        <v>20</v>
      </c>
      <c r="G31" s="556">
        <f>SUM(G32:G32)</f>
        <v>20800796.510000002</v>
      </c>
      <c r="H31" s="53">
        <f>SUM(H32:H32)</f>
        <v>22436247.02</v>
      </c>
      <c r="I31" s="556">
        <f>SUM(I32:I32)</f>
        <v>10017829.93</v>
      </c>
      <c r="J31" s="581">
        <f t="shared" si="0"/>
        <v>44.65020340108557</v>
      </c>
    </row>
    <row r="32" spans="1:10" x14ac:dyDescent="0.25">
      <c r="A32" s="425" t="s">
        <v>370</v>
      </c>
      <c r="B32" s="67">
        <v>903</v>
      </c>
      <c r="C32" s="24" t="s">
        <v>25</v>
      </c>
      <c r="D32" s="25" t="s">
        <v>27</v>
      </c>
      <c r="E32" s="428" t="s">
        <v>231</v>
      </c>
      <c r="F32" s="24" t="s">
        <v>369</v>
      </c>
      <c r="G32" s="556">
        <v>20800796.510000002</v>
      </c>
      <c r="H32" s="53">
        <v>22436247.02</v>
      </c>
      <c r="I32" s="556">
        <v>10017829.93</v>
      </c>
      <c r="J32" s="581">
        <f t="shared" si="0"/>
        <v>44.65020340108557</v>
      </c>
    </row>
    <row r="33" spans="1:10" ht="26.25" x14ac:dyDescent="0.25">
      <c r="A33" s="27" t="s">
        <v>29</v>
      </c>
      <c r="B33" s="67">
        <v>903</v>
      </c>
      <c r="C33" s="24" t="s">
        <v>25</v>
      </c>
      <c r="D33" s="26" t="s">
        <v>27</v>
      </c>
      <c r="E33" s="428" t="s">
        <v>232</v>
      </c>
      <c r="F33" s="26" t="s">
        <v>10</v>
      </c>
      <c r="G33" s="556">
        <f t="shared" ref="G33:I34" si="1">SUM(G34)</f>
        <v>648000</v>
      </c>
      <c r="H33" s="53">
        <f t="shared" si="1"/>
        <v>648000</v>
      </c>
      <c r="I33" s="556">
        <f t="shared" si="1"/>
        <v>422000</v>
      </c>
      <c r="J33" s="581">
        <f t="shared" si="0"/>
        <v>65.123456790123456</v>
      </c>
    </row>
    <row r="34" spans="1:10" ht="23.25" x14ac:dyDescent="0.25">
      <c r="A34" s="21" t="s">
        <v>19</v>
      </c>
      <c r="B34" s="67">
        <v>903</v>
      </c>
      <c r="C34" s="24" t="s">
        <v>25</v>
      </c>
      <c r="D34" s="26" t="s">
        <v>27</v>
      </c>
      <c r="E34" s="428" t="s">
        <v>232</v>
      </c>
      <c r="F34" s="24" t="s">
        <v>20</v>
      </c>
      <c r="G34" s="556">
        <f t="shared" si="1"/>
        <v>648000</v>
      </c>
      <c r="H34" s="53">
        <f t="shared" si="1"/>
        <v>648000</v>
      </c>
      <c r="I34" s="556">
        <f t="shared" si="1"/>
        <v>422000</v>
      </c>
      <c r="J34" s="581">
        <f t="shared" si="0"/>
        <v>65.123456790123456</v>
      </c>
    </row>
    <row r="35" spans="1:10" x14ac:dyDescent="0.25">
      <c r="A35" s="425" t="s">
        <v>370</v>
      </c>
      <c r="B35" s="67">
        <v>903</v>
      </c>
      <c r="C35" s="24" t="s">
        <v>25</v>
      </c>
      <c r="D35" s="26" t="s">
        <v>27</v>
      </c>
      <c r="E35" s="428" t="s">
        <v>232</v>
      </c>
      <c r="F35" s="24" t="s">
        <v>369</v>
      </c>
      <c r="G35" s="556">
        <v>648000</v>
      </c>
      <c r="H35" s="53">
        <v>648000</v>
      </c>
      <c r="I35" s="556">
        <v>422000</v>
      </c>
      <c r="J35" s="581">
        <f t="shared" si="0"/>
        <v>65.123456790123456</v>
      </c>
    </row>
    <row r="36" spans="1:10" ht="39" x14ac:dyDescent="0.25">
      <c r="A36" s="27" t="s">
        <v>30</v>
      </c>
      <c r="B36" s="67">
        <v>903</v>
      </c>
      <c r="C36" s="24" t="s">
        <v>25</v>
      </c>
      <c r="D36" s="26" t="s">
        <v>27</v>
      </c>
      <c r="E36" s="428" t="s">
        <v>233</v>
      </c>
      <c r="F36" s="26" t="s">
        <v>10</v>
      </c>
      <c r="G36" s="556">
        <f t="shared" ref="G36:I37" si="2">SUM(G37)</f>
        <v>73547500</v>
      </c>
      <c r="H36" s="53">
        <f t="shared" si="2"/>
        <v>73547500</v>
      </c>
      <c r="I36" s="556">
        <f t="shared" si="2"/>
        <v>36703553.280000001</v>
      </c>
      <c r="J36" s="581">
        <f t="shared" si="0"/>
        <v>49.904555940038755</v>
      </c>
    </row>
    <row r="37" spans="1:10" ht="23.25" x14ac:dyDescent="0.25">
      <c r="A37" s="21" t="s">
        <v>19</v>
      </c>
      <c r="B37" s="67">
        <v>903</v>
      </c>
      <c r="C37" s="24" t="s">
        <v>25</v>
      </c>
      <c r="D37" s="26" t="s">
        <v>27</v>
      </c>
      <c r="E37" s="428" t="s">
        <v>233</v>
      </c>
      <c r="F37" s="24" t="s">
        <v>20</v>
      </c>
      <c r="G37" s="556">
        <f t="shared" si="2"/>
        <v>73547500</v>
      </c>
      <c r="H37" s="53">
        <f t="shared" si="2"/>
        <v>73547500</v>
      </c>
      <c r="I37" s="556">
        <f t="shared" si="2"/>
        <v>36703553.280000001</v>
      </c>
      <c r="J37" s="581">
        <f t="shared" si="0"/>
        <v>49.904555940038755</v>
      </c>
    </row>
    <row r="38" spans="1:10" x14ac:dyDescent="0.25">
      <c r="A38" s="425" t="s">
        <v>370</v>
      </c>
      <c r="B38" s="67">
        <v>903</v>
      </c>
      <c r="C38" s="24" t="s">
        <v>25</v>
      </c>
      <c r="D38" s="26" t="s">
        <v>27</v>
      </c>
      <c r="E38" s="428" t="s">
        <v>233</v>
      </c>
      <c r="F38" s="24" t="s">
        <v>369</v>
      </c>
      <c r="G38" s="556">
        <v>73547500</v>
      </c>
      <c r="H38" s="53">
        <v>73547500</v>
      </c>
      <c r="I38" s="556">
        <v>36703553.280000001</v>
      </c>
      <c r="J38" s="581">
        <f t="shared" si="0"/>
        <v>49.904555940038755</v>
      </c>
    </row>
    <row r="39" spans="1:10" ht="64.5" x14ac:dyDescent="0.25">
      <c r="A39" s="23" t="s">
        <v>31</v>
      </c>
      <c r="B39" s="67">
        <v>903</v>
      </c>
      <c r="C39" s="24" t="s">
        <v>25</v>
      </c>
      <c r="D39" s="26" t="s">
        <v>27</v>
      </c>
      <c r="E39" s="428" t="s">
        <v>234</v>
      </c>
      <c r="F39" s="24" t="s">
        <v>10</v>
      </c>
      <c r="G39" s="556">
        <f t="shared" ref="G39:I40" si="3">SUM(G40)</f>
        <v>818500</v>
      </c>
      <c r="H39" s="53">
        <f t="shared" si="3"/>
        <v>818500</v>
      </c>
      <c r="I39" s="556">
        <f t="shared" si="3"/>
        <v>378600</v>
      </c>
      <c r="J39" s="581">
        <f t="shared" si="0"/>
        <v>46.255345143555282</v>
      </c>
    </row>
    <row r="40" spans="1:10" ht="23.25" x14ac:dyDescent="0.25">
      <c r="A40" s="21" t="s">
        <v>19</v>
      </c>
      <c r="B40" s="67">
        <v>903</v>
      </c>
      <c r="C40" s="24" t="s">
        <v>25</v>
      </c>
      <c r="D40" s="26" t="s">
        <v>27</v>
      </c>
      <c r="E40" s="428" t="s">
        <v>234</v>
      </c>
      <c r="F40" s="24" t="s">
        <v>20</v>
      </c>
      <c r="G40" s="556">
        <f t="shared" si="3"/>
        <v>818500</v>
      </c>
      <c r="H40" s="53">
        <f t="shared" si="3"/>
        <v>818500</v>
      </c>
      <c r="I40" s="556">
        <f t="shared" si="3"/>
        <v>378600</v>
      </c>
      <c r="J40" s="581">
        <f t="shared" si="0"/>
        <v>46.255345143555282</v>
      </c>
    </row>
    <row r="41" spans="1:10" x14ac:dyDescent="0.25">
      <c r="A41" s="425" t="s">
        <v>370</v>
      </c>
      <c r="B41" s="67">
        <v>903</v>
      </c>
      <c r="C41" s="24" t="s">
        <v>25</v>
      </c>
      <c r="D41" s="26" t="s">
        <v>27</v>
      </c>
      <c r="E41" s="428" t="s">
        <v>234</v>
      </c>
      <c r="F41" s="24" t="s">
        <v>369</v>
      </c>
      <c r="G41" s="556">
        <v>818500</v>
      </c>
      <c r="H41" s="53">
        <v>818500</v>
      </c>
      <c r="I41" s="556">
        <v>378600</v>
      </c>
      <c r="J41" s="581">
        <f t="shared" si="0"/>
        <v>46.255345143555282</v>
      </c>
    </row>
    <row r="42" spans="1:10" x14ac:dyDescent="0.25">
      <c r="A42" s="20" t="s">
        <v>33</v>
      </c>
      <c r="B42" s="58">
        <v>903</v>
      </c>
      <c r="C42" s="59" t="s">
        <v>25</v>
      </c>
      <c r="D42" s="60" t="s">
        <v>34</v>
      </c>
      <c r="E42" s="522" t="s">
        <v>228</v>
      </c>
      <c r="F42" s="61" t="s">
        <v>10</v>
      </c>
      <c r="G42" s="554">
        <f>SUM(G43+G47+G51+G55+G59+G63+G66+G69+G72+G75)</f>
        <v>225737343.49000001</v>
      </c>
      <c r="H42" s="55">
        <f>SUM(H43+H47+H51+H55+H59+H63+H66+H69+H72+H75)</f>
        <v>234006610.53999999</v>
      </c>
      <c r="I42" s="554">
        <f>SUM(I43+I47+I51+I55+I59+I63+I66+I69+I72+I75)</f>
        <v>132831575.44000001</v>
      </c>
      <c r="J42" s="583">
        <f t="shared" si="0"/>
        <v>56.764026936450328</v>
      </c>
    </row>
    <row r="43" spans="1:10" x14ac:dyDescent="0.25">
      <c r="A43" s="45" t="s">
        <v>35</v>
      </c>
      <c r="B43" s="15">
        <v>903</v>
      </c>
      <c r="C43" s="32" t="s">
        <v>25</v>
      </c>
      <c r="D43" s="44" t="s">
        <v>34</v>
      </c>
      <c r="E43" s="467" t="s">
        <v>235</v>
      </c>
      <c r="F43" s="46" t="s">
        <v>10</v>
      </c>
      <c r="G43" s="555">
        <f>SUM(G44)</f>
        <v>47498430.490000002</v>
      </c>
      <c r="H43" s="47">
        <f>SUM(H44)</f>
        <v>52335909.82</v>
      </c>
      <c r="I43" s="555">
        <f>SUM(I44)</f>
        <v>27168274.75</v>
      </c>
      <c r="J43" s="581">
        <f t="shared" si="0"/>
        <v>51.911345084933878</v>
      </c>
    </row>
    <row r="44" spans="1:10" ht="23.25" x14ac:dyDescent="0.25">
      <c r="A44" s="21" t="s">
        <v>19</v>
      </c>
      <c r="B44" s="62">
        <v>903</v>
      </c>
      <c r="C44" s="17" t="s">
        <v>25</v>
      </c>
      <c r="D44" s="18" t="s">
        <v>34</v>
      </c>
      <c r="E44" s="467" t="s">
        <v>235</v>
      </c>
      <c r="F44" s="17" t="s">
        <v>20</v>
      </c>
      <c r="G44" s="555">
        <f>SUM(G45+G46)</f>
        <v>47498430.490000002</v>
      </c>
      <c r="H44" s="47">
        <f>SUM(H45+H46)</f>
        <v>52335909.82</v>
      </c>
      <c r="I44" s="555">
        <f>SUM(I45+I46)</f>
        <v>27168274.75</v>
      </c>
      <c r="J44" s="581">
        <f t="shared" si="0"/>
        <v>51.911345084933878</v>
      </c>
    </row>
    <row r="45" spans="1:10" x14ac:dyDescent="0.25">
      <c r="A45" s="425" t="s">
        <v>370</v>
      </c>
      <c r="B45" s="62">
        <v>903</v>
      </c>
      <c r="C45" s="17" t="s">
        <v>25</v>
      </c>
      <c r="D45" s="18" t="s">
        <v>34</v>
      </c>
      <c r="E45" s="467" t="s">
        <v>235</v>
      </c>
      <c r="F45" s="17" t="s">
        <v>369</v>
      </c>
      <c r="G45" s="555">
        <v>35069225</v>
      </c>
      <c r="H45" s="47">
        <v>38936054.710000001</v>
      </c>
      <c r="I45" s="555">
        <v>19485965.210000001</v>
      </c>
      <c r="J45" s="581">
        <f t="shared" si="0"/>
        <v>50.046070037484803</v>
      </c>
    </row>
    <row r="46" spans="1:10" x14ac:dyDescent="0.25">
      <c r="A46" s="42" t="s">
        <v>372</v>
      </c>
      <c r="B46" s="68">
        <v>903</v>
      </c>
      <c r="C46" s="50" t="s">
        <v>25</v>
      </c>
      <c r="D46" s="51" t="s">
        <v>34</v>
      </c>
      <c r="E46" s="467" t="s">
        <v>235</v>
      </c>
      <c r="F46" s="50" t="s">
        <v>371</v>
      </c>
      <c r="G46" s="520">
        <v>12429205.49</v>
      </c>
      <c r="H46" s="57">
        <v>13399855.109999999</v>
      </c>
      <c r="I46" s="520">
        <v>7682309.54</v>
      </c>
      <c r="J46" s="581">
        <f t="shared" si="0"/>
        <v>57.331288114204092</v>
      </c>
    </row>
    <row r="47" spans="1:10" ht="26.25" x14ac:dyDescent="0.25">
      <c r="A47" s="71" t="s">
        <v>36</v>
      </c>
      <c r="B47" s="72">
        <v>903</v>
      </c>
      <c r="C47" s="54" t="s">
        <v>25</v>
      </c>
      <c r="D47" s="73" t="s">
        <v>34</v>
      </c>
      <c r="E47" s="535" t="s">
        <v>236</v>
      </c>
      <c r="F47" s="73" t="s">
        <v>10</v>
      </c>
      <c r="G47" s="74">
        <f>SUM(G48)</f>
        <v>968000</v>
      </c>
      <c r="H47" s="74">
        <f>SUM(H48)</f>
        <v>1134000</v>
      </c>
      <c r="I47" s="74">
        <f>SUM(I48)</f>
        <v>1124000</v>
      </c>
      <c r="J47" s="581">
        <f t="shared" si="0"/>
        <v>99.118165784832442</v>
      </c>
    </row>
    <row r="48" spans="1:10" ht="23.25" x14ac:dyDescent="0.25">
      <c r="A48" s="21" t="s">
        <v>19</v>
      </c>
      <c r="B48" s="62">
        <v>903</v>
      </c>
      <c r="C48" s="17" t="s">
        <v>25</v>
      </c>
      <c r="D48" s="19" t="s">
        <v>34</v>
      </c>
      <c r="E48" s="535" t="s">
        <v>236</v>
      </c>
      <c r="F48" s="17" t="s">
        <v>20</v>
      </c>
      <c r="G48" s="555">
        <f>SUM(G49:G50)</f>
        <v>968000</v>
      </c>
      <c r="H48" s="47">
        <f>SUM(H49:H50)</f>
        <v>1134000</v>
      </c>
      <c r="I48" s="555">
        <f>SUM(I49:I50)</f>
        <v>1124000</v>
      </c>
      <c r="J48" s="581">
        <f t="shared" si="0"/>
        <v>99.118165784832442</v>
      </c>
    </row>
    <row r="49" spans="1:10" x14ac:dyDescent="0.25">
      <c r="A49" s="425" t="s">
        <v>370</v>
      </c>
      <c r="B49" s="62">
        <v>903</v>
      </c>
      <c r="C49" s="17" t="s">
        <v>25</v>
      </c>
      <c r="D49" s="19" t="s">
        <v>34</v>
      </c>
      <c r="E49" s="535" t="s">
        <v>236</v>
      </c>
      <c r="F49" s="17" t="s">
        <v>369</v>
      </c>
      <c r="G49" s="555">
        <v>688000</v>
      </c>
      <c r="H49" s="47">
        <v>878000</v>
      </c>
      <c r="I49" s="555">
        <v>874000</v>
      </c>
      <c r="J49" s="581">
        <f t="shared" si="0"/>
        <v>99.54441913439635</v>
      </c>
    </row>
    <row r="50" spans="1:10" x14ac:dyDescent="0.25">
      <c r="A50" s="463" t="s">
        <v>372</v>
      </c>
      <c r="B50" s="62">
        <v>903</v>
      </c>
      <c r="C50" s="17" t="s">
        <v>25</v>
      </c>
      <c r="D50" s="19" t="s">
        <v>34</v>
      </c>
      <c r="E50" s="535" t="s">
        <v>236</v>
      </c>
      <c r="F50" s="17" t="s">
        <v>371</v>
      </c>
      <c r="G50" s="555">
        <v>280000</v>
      </c>
      <c r="H50" s="47">
        <v>256000</v>
      </c>
      <c r="I50" s="555">
        <v>250000</v>
      </c>
      <c r="J50" s="581">
        <f t="shared" si="0"/>
        <v>97.65625</v>
      </c>
    </row>
    <row r="51" spans="1:10" ht="77.25" x14ac:dyDescent="0.25">
      <c r="A51" s="49" t="s">
        <v>37</v>
      </c>
      <c r="B51" s="62">
        <v>903</v>
      </c>
      <c r="C51" s="17" t="s">
        <v>25</v>
      </c>
      <c r="D51" s="19" t="s">
        <v>34</v>
      </c>
      <c r="E51" s="428" t="s">
        <v>237</v>
      </c>
      <c r="F51" s="24" t="s">
        <v>10</v>
      </c>
      <c r="G51" s="555">
        <f>SUM(G52)</f>
        <v>161459052</v>
      </c>
      <c r="H51" s="47">
        <f>SUM(H52)</f>
        <v>161459052</v>
      </c>
      <c r="I51" s="555">
        <f>SUM(I52)</f>
        <v>95008613.270000011</v>
      </c>
      <c r="J51" s="581">
        <f t="shared" si="0"/>
        <v>58.843782428500823</v>
      </c>
    </row>
    <row r="52" spans="1:10" ht="23.25" x14ac:dyDescent="0.25">
      <c r="A52" s="21" t="s">
        <v>19</v>
      </c>
      <c r="B52" s="62">
        <v>903</v>
      </c>
      <c r="C52" s="17" t="s">
        <v>25</v>
      </c>
      <c r="D52" s="19" t="s">
        <v>34</v>
      </c>
      <c r="E52" s="428" t="s">
        <v>237</v>
      </c>
      <c r="F52" s="24" t="s">
        <v>20</v>
      </c>
      <c r="G52" s="555">
        <f>SUM(G53:G54)</f>
        <v>161459052</v>
      </c>
      <c r="H52" s="47">
        <f>SUM(H53:H54)</f>
        <v>161459052</v>
      </c>
      <c r="I52" s="555">
        <f>SUM(I53:I54)</f>
        <v>95008613.270000011</v>
      </c>
      <c r="J52" s="581">
        <f t="shared" si="0"/>
        <v>58.843782428500823</v>
      </c>
    </row>
    <row r="53" spans="1:10" x14ac:dyDescent="0.25">
      <c r="A53" s="425" t="s">
        <v>370</v>
      </c>
      <c r="B53" s="62">
        <v>903</v>
      </c>
      <c r="C53" s="17" t="s">
        <v>25</v>
      </c>
      <c r="D53" s="19" t="s">
        <v>34</v>
      </c>
      <c r="E53" s="428" t="s">
        <v>237</v>
      </c>
      <c r="F53" s="24" t="s">
        <v>369</v>
      </c>
      <c r="G53" s="555">
        <v>118683449</v>
      </c>
      <c r="H53" s="47">
        <v>119892442.68000001</v>
      </c>
      <c r="I53" s="555">
        <v>71670120.370000005</v>
      </c>
      <c r="J53" s="581">
        <f t="shared" si="0"/>
        <v>59.7786805973182</v>
      </c>
    </row>
    <row r="54" spans="1:10" x14ac:dyDescent="0.25">
      <c r="A54" s="463" t="s">
        <v>372</v>
      </c>
      <c r="B54" s="62">
        <v>903</v>
      </c>
      <c r="C54" s="17" t="s">
        <v>25</v>
      </c>
      <c r="D54" s="19" t="s">
        <v>34</v>
      </c>
      <c r="E54" s="428" t="s">
        <v>237</v>
      </c>
      <c r="F54" s="24" t="s">
        <v>371</v>
      </c>
      <c r="G54" s="555">
        <v>42775603</v>
      </c>
      <c r="H54" s="47">
        <v>41566609.32</v>
      </c>
      <c r="I54" s="555">
        <v>23338492.899999999</v>
      </c>
      <c r="J54" s="581">
        <f t="shared" si="0"/>
        <v>56.147213549050669</v>
      </c>
    </row>
    <row r="55" spans="1:10" ht="26.25" x14ac:dyDescent="0.25">
      <c r="A55" s="27" t="s">
        <v>38</v>
      </c>
      <c r="B55" s="67">
        <v>903</v>
      </c>
      <c r="C55" s="24" t="s">
        <v>25</v>
      </c>
      <c r="D55" s="19" t="s">
        <v>34</v>
      </c>
      <c r="E55" s="428" t="s">
        <v>238</v>
      </c>
      <c r="F55" s="26" t="s">
        <v>10</v>
      </c>
      <c r="G55" s="556">
        <f>SUM(G56)</f>
        <v>0</v>
      </c>
      <c r="H55" s="53">
        <f>SUM(H56)</f>
        <v>2754500</v>
      </c>
      <c r="I55" s="556">
        <f>SUM(I56)</f>
        <v>976418.65</v>
      </c>
      <c r="J55" s="581">
        <f t="shared" si="0"/>
        <v>35.448126701760756</v>
      </c>
    </row>
    <row r="56" spans="1:10" ht="23.25" x14ac:dyDescent="0.25">
      <c r="A56" s="21" t="s">
        <v>19</v>
      </c>
      <c r="B56" s="62">
        <v>903</v>
      </c>
      <c r="C56" s="17" t="s">
        <v>25</v>
      </c>
      <c r="D56" s="19" t="s">
        <v>34</v>
      </c>
      <c r="E56" s="428" t="s">
        <v>238</v>
      </c>
      <c r="F56" s="24" t="s">
        <v>20</v>
      </c>
      <c r="G56" s="555">
        <f>SUM(G57:G58)</f>
        <v>0</v>
      </c>
      <c r="H56" s="47">
        <f>SUM(H57:H58)</f>
        <v>2754500</v>
      </c>
      <c r="I56" s="555">
        <f>SUM(I57:I58)</f>
        <v>976418.65</v>
      </c>
      <c r="J56" s="581">
        <f t="shared" si="0"/>
        <v>35.448126701760756</v>
      </c>
    </row>
    <row r="57" spans="1:10" x14ac:dyDescent="0.25">
      <c r="A57" s="425" t="s">
        <v>370</v>
      </c>
      <c r="B57" s="62">
        <v>903</v>
      </c>
      <c r="C57" s="17" t="s">
        <v>25</v>
      </c>
      <c r="D57" s="18" t="s">
        <v>34</v>
      </c>
      <c r="E57" s="428" t="s">
        <v>238</v>
      </c>
      <c r="F57" s="427" t="s">
        <v>369</v>
      </c>
      <c r="G57" s="555">
        <v>0</v>
      </c>
      <c r="H57" s="47">
        <v>1967000</v>
      </c>
      <c r="I57" s="555">
        <v>685716.12</v>
      </c>
      <c r="J57" s="581">
        <f t="shared" si="0"/>
        <v>34.861012709710224</v>
      </c>
    </row>
    <row r="58" spans="1:10" x14ac:dyDescent="0.25">
      <c r="A58" s="463" t="s">
        <v>372</v>
      </c>
      <c r="B58" s="68">
        <v>903</v>
      </c>
      <c r="C58" s="50" t="s">
        <v>25</v>
      </c>
      <c r="D58" s="51" t="s">
        <v>34</v>
      </c>
      <c r="E58" s="428" t="s">
        <v>238</v>
      </c>
      <c r="F58" s="427" t="s">
        <v>371</v>
      </c>
      <c r="G58" s="555">
        <v>0</v>
      </c>
      <c r="H58" s="47">
        <v>787500</v>
      </c>
      <c r="I58" s="555">
        <v>290702.53000000003</v>
      </c>
      <c r="J58" s="581">
        <f t="shared" si="0"/>
        <v>36.914606984126983</v>
      </c>
    </row>
    <row r="59" spans="1:10" ht="64.5" x14ac:dyDescent="0.25">
      <c r="A59" s="23" t="s">
        <v>31</v>
      </c>
      <c r="B59" s="62">
        <v>903</v>
      </c>
      <c r="C59" s="17" t="s">
        <v>25</v>
      </c>
      <c r="D59" s="19" t="s">
        <v>34</v>
      </c>
      <c r="E59" s="428" t="s">
        <v>234</v>
      </c>
      <c r="F59" s="24" t="s">
        <v>10</v>
      </c>
      <c r="G59" s="555">
        <f>SUM(G60)</f>
        <v>5189500</v>
      </c>
      <c r="H59" s="47">
        <f>SUM(H60)</f>
        <v>5189500</v>
      </c>
      <c r="I59" s="555">
        <f>SUM(I60)</f>
        <v>2633400</v>
      </c>
      <c r="J59" s="581">
        <f t="shared" si="0"/>
        <v>50.744773099527897</v>
      </c>
    </row>
    <row r="60" spans="1:10" ht="23.25" x14ac:dyDescent="0.25">
      <c r="A60" s="21" t="s">
        <v>19</v>
      </c>
      <c r="B60" s="62">
        <v>903</v>
      </c>
      <c r="C60" s="17" t="s">
        <v>25</v>
      </c>
      <c r="D60" s="19" t="s">
        <v>34</v>
      </c>
      <c r="E60" s="428" t="s">
        <v>234</v>
      </c>
      <c r="F60" s="24" t="s">
        <v>20</v>
      </c>
      <c r="G60" s="555">
        <f>SUM(G61:G62)</f>
        <v>5189500</v>
      </c>
      <c r="H60" s="47">
        <f>SUM(H61:H62)</f>
        <v>5189500</v>
      </c>
      <c r="I60" s="555">
        <f>SUM(I61:I62)</f>
        <v>2633400</v>
      </c>
      <c r="J60" s="581">
        <f t="shared" si="0"/>
        <v>50.744773099527897</v>
      </c>
    </row>
    <row r="61" spans="1:10" x14ac:dyDescent="0.25">
      <c r="A61" s="425" t="s">
        <v>370</v>
      </c>
      <c r="B61" s="62">
        <v>903</v>
      </c>
      <c r="C61" s="17" t="s">
        <v>25</v>
      </c>
      <c r="D61" s="18" t="s">
        <v>34</v>
      </c>
      <c r="E61" s="428" t="s">
        <v>234</v>
      </c>
      <c r="F61" s="427" t="s">
        <v>369</v>
      </c>
      <c r="G61" s="555">
        <v>4599100</v>
      </c>
      <c r="H61" s="47">
        <v>4599100</v>
      </c>
      <c r="I61" s="555">
        <v>2377500</v>
      </c>
      <c r="J61" s="581">
        <f t="shared" si="0"/>
        <v>51.694896827640193</v>
      </c>
    </row>
    <row r="62" spans="1:10" x14ac:dyDescent="0.25">
      <c r="A62" s="463" t="s">
        <v>372</v>
      </c>
      <c r="B62" s="68">
        <v>903</v>
      </c>
      <c r="C62" s="50" t="s">
        <v>25</v>
      </c>
      <c r="D62" s="51" t="s">
        <v>34</v>
      </c>
      <c r="E62" s="428" t="s">
        <v>234</v>
      </c>
      <c r="F62" s="427" t="s">
        <v>371</v>
      </c>
      <c r="G62" s="555">
        <v>590400</v>
      </c>
      <c r="H62" s="47">
        <v>590400</v>
      </c>
      <c r="I62" s="555">
        <v>255900</v>
      </c>
      <c r="J62" s="581">
        <f t="shared" si="0"/>
        <v>43.34349593495935</v>
      </c>
    </row>
    <row r="63" spans="1:10" ht="26.25" x14ac:dyDescent="0.25">
      <c r="A63" s="27" t="s">
        <v>32</v>
      </c>
      <c r="B63" s="67">
        <v>903</v>
      </c>
      <c r="C63" s="24" t="s">
        <v>25</v>
      </c>
      <c r="D63" s="26" t="s">
        <v>34</v>
      </c>
      <c r="E63" s="428" t="s">
        <v>239</v>
      </c>
      <c r="F63" s="24" t="s">
        <v>10</v>
      </c>
      <c r="G63" s="556">
        <f t="shared" ref="G63:I64" si="4">SUM(G64)</f>
        <v>0</v>
      </c>
      <c r="H63" s="75">
        <f t="shared" si="4"/>
        <v>0</v>
      </c>
      <c r="I63" s="556">
        <f t="shared" si="4"/>
        <v>0</v>
      </c>
      <c r="J63" s="581">
        <v>0</v>
      </c>
    </row>
    <row r="64" spans="1:10" ht="23.25" x14ac:dyDescent="0.25">
      <c r="A64" s="21" t="s">
        <v>19</v>
      </c>
      <c r="B64" s="67">
        <v>903</v>
      </c>
      <c r="C64" s="24" t="s">
        <v>25</v>
      </c>
      <c r="D64" s="26" t="s">
        <v>34</v>
      </c>
      <c r="E64" s="428" t="s">
        <v>239</v>
      </c>
      <c r="F64" s="24" t="s">
        <v>20</v>
      </c>
      <c r="G64" s="556">
        <f t="shared" si="4"/>
        <v>0</v>
      </c>
      <c r="H64" s="75">
        <f t="shared" si="4"/>
        <v>0</v>
      </c>
      <c r="I64" s="556">
        <f t="shared" si="4"/>
        <v>0</v>
      </c>
      <c r="J64" s="581">
        <v>0</v>
      </c>
    </row>
    <row r="65" spans="1:10" x14ac:dyDescent="0.25">
      <c r="A65" s="425" t="s">
        <v>370</v>
      </c>
      <c r="B65" s="67">
        <v>903</v>
      </c>
      <c r="C65" s="24" t="s">
        <v>25</v>
      </c>
      <c r="D65" s="26" t="s">
        <v>34</v>
      </c>
      <c r="E65" s="428" t="s">
        <v>239</v>
      </c>
      <c r="F65" s="24" t="s">
        <v>369</v>
      </c>
      <c r="G65" s="556"/>
      <c r="H65" s="75"/>
      <c r="I65" s="556"/>
      <c r="J65" s="581">
        <v>0</v>
      </c>
    </row>
    <row r="66" spans="1:10" ht="26.25" x14ac:dyDescent="0.25">
      <c r="A66" s="27" t="s">
        <v>39</v>
      </c>
      <c r="B66" s="62">
        <v>903</v>
      </c>
      <c r="C66" s="17" t="s">
        <v>25</v>
      </c>
      <c r="D66" s="18" t="s">
        <v>34</v>
      </c>
      <c r="E66" s="428" t="s">
        <v>240</v>
      </c>
      <c r="F66" s="17" t="s">
        <v>10</v>
      </c>
      <c r="G66" s="555">
        <f t="shared" ref="G66:I67" si="5">SUM(G67)</f>
        <v>5703187</v>
      </c>
      <c r="H66" s="47">
        <f t="shared" si="5"/>
        <v>5809902.7199999997</v>
      </c>
      <c r="I66" s="555">
        <f t="shared" si="5"/>
        <v>2997441.97</v>
      </c>
      <c r="J66" s="581">
        <f t="shared" si="0"/>
        <v>51.591947653126979</v>
      </c>
    </row>
    <row r="67" spans="1:10" ht="23.25" x14ac:dyDescent="0.25">
      <c r="A67" s="21" t="s">
        <v>19</v>
      </c>
      <c r="B67" s="62">
        <v>903</v>
      </c>
      <c r="C67" s="17" t="s">
        <v>25</v>
      </c>
      <c r="D67" s="18" t="s">
        <v>34</v>
      </c>
      <c r="E67" s="428" t="s">
        <v>240</v>
      </c>
      <c r="F67" s="17" t="s">
        <v>20</v>
      </c>
      <c r="G67" s="555">
        <f t="shared" si="5"/>
        <v>5703187</v>
      </c>
      <c r="H67" s="47">
        <f t="shared" si="5"/>
        <v>5809902.7199999997</v>
      </c>
      <c r="I67" s="555">
        <f t="shared" si="5"/>
        <v>2997441.97</v>
      </c>
      <c r="J67" s="581">
        <f t="shared" si="0"/>
        <v>51.591947653126979</v>
      </c>
    </row>
    <row r="68" spans="1:10" x14ac:dyDescent="0.25">
      <c r="A68" s="425" t="s">
        <v>370</v>
      </c>
      <c r="B68" s="62">
        <v>903</v>
      </c>
      <c r="C68" s="17" t="s">
        <v>25</v>
      </c>
      <c r="D68" s="18" t="s">
        <v>34</v>
      </c>
      <c r="E68" s="428" t="s">
        <v>240</v>
      </c>
      <c r="F68" s="17" t="s">
        <v>369</v>
      </c>
      <c r="G68" s="555">
        <v>5703187</v>
      </c>
      <c r="H68" s="47">
        <v>5809902.7199999997</v>
      </c>
      <c r="I68" s="555">
        <v>2997441.97</v>
      </c>
      <c r="J68" s="581">
        <f t="shared" si="0"/>
        <v>51.591947653126979</v>
      </c>
    </row>
    <row r="69" spans="1:10" ht="26.25" x14ac:dyDescent="0.25">
      <c r="A69" s="27" t="s">
        <v>40</v>
      </c>
      <c r="B69" s="62">
        <v>903</v>
      </c>
      <c r="C69" s="17" t="s">
        <v>25</v>
      </c>
      <c r="D69" s="19" t="s">
        <v>34</v>
      </c>
      <c r="E69" s="428" t="s">
        <v>241</v>
      </c>
      <c r="F69" s="17" t="s">
        <v>10</v>
      </c>
      <c r="G69" s="555">
        <f t="shared" ref="G69:I70" si="6">SUM(G70)</f>
        <v>48000</v>
      </c>
      <c r="H69" s="47">
        <f t="shared" si="6"/>
        <v>32000</v>
      </c>
      <c r="I69" s="555">
        <f t="shared" si="6"/>
        <v>30000</v>
      </c>
      <c r="J69" s="581">
        <f t="shared" si="0"/>
        <v>93.75</v>
      </c>
    </row>
    <row r="70" spans="1:10" ht="23.25" x14ac:dyDescent="0.25">
      <c r="A70" s="21" t="s">
        <v>19</v>
      </c>
      <c r="B70" s="62">
        <v>903</v>
      </c>
      <c r="C70" s="17" t="s">
        <v>25</v>
      </c>
      <c r="D70" s="19" t="s">
        <v>34</v>
      </c>
      <c r="E70" s="428" t="s">
        <v>241</v>
      </c>
      <c r="F70" s="17" t="s">
        <v>20</v>
      </c>
      <c r="G70" s="555">
        <f t="shared" si="6"/>
        <v>48000</v>
      </c>
      <c r="H70" s="47">
        <f t="shared" si="6"/>
        <v>32000</v>
      </c>
      <c r="I70" s="555">
        <f t="shared" si="6"/>
        <v>30000</v>
      </c>
      <c r="J70" s="581">
        <f t="shared" si="0"/>
        <v>93.75</v>
      </c>
    </row>
    <row r="71" spans="1:10" x14ac:dyDescent="0.25">
      <c r="A71" s="425" t="s">
        <v>370</v>
      </c>
      <c r="B71" s="72">
        <v>903</v>
      </c>
      <c r="C71" s="54" t="s">
        <v>25</v>
      </c>
      <c r="D71" s="73" t="s">
        <v>34</v>
      </c>
      <c r="E71" s="428" t="s">
        <v>241</v>
      </c>
      <c r="F71" s="54">
        <v>610</v>
      </c>
      <c r="G71" s="74">
        <v>48000</v>
      </c>
      <c r="H71" s="74">
        <v>32000</v>
      </c>
      <c r="I71" s="584">
        <v>30000</v>
      </c>
      <c r="J71" s="581">
        <f t="shared" si="0"/>
        <v>93.75</v>
      </c>
    </row>
    <row r="72" spans="1:10" ht="26.25" x14ac:dyDescent="0.25">
      <c r="A72" s="71" t="s">
        <v>41</v>
      </c>
      <c r="B72" s="72">
        <v>903</v>
      </c>
      <c r="C72" s="54" t="s">
        <v>25</v>
      </c>
      <c r="D72" s="73" t="s">
        <v>34</v>
      </c>
      <c r="E72" s="535" t="s">
        <v>242</v>
      </c>
      <c r="F72" s="54" t="s">
        <v>10</v>
      </c>
      <c r="G72" s="74">
        <f t="shared" ref="G72:I73" si="7">SUM(G73)</f>
        <v>4825174</v>
      </c>
      <c r="H72" s="74">
        <f t="shared" si="7"/>
        <v>5259746</v>
      </c>
      <c r="I72" s="74">
        <f t="shared" si="7"/>
        <v>2865426.8</v>
      </c>
      <c r="J72" s="581">
        <f t="shared" si="0"/>
        <v>54.478425384039454</v>
      </c>
    </row>
    <row r="73" spans="1:10" ht="23.25" x14ac:dyDescent="0.25">
      <c r="A73" s="21" t="s">
        <v>19</v>
      </c>
      <c r="B73" s="62">
        <v>903</v>
      </c>
      <c r="C73" s="17" t="s">
        <v>25</v>
      </c>
      <c r="D73" s="19" t="s">
        <v>34</v>
      </c>
      <c r="E73" s="535" t="s">
        <v>242</v>
      </c>
      <c r="F73" s="17" t="s">
        <v>20</v>
      </c>
      <c r="G73" s="555">
        <f t="shared" si="7"/>
        <v>4825174</v>
      </c>
      <c r="H73" s="47">
        <f t="shared" si="7"/>
        <v>5259746</v>
      </c>
      <c r="I73" s="555">
        <f t="shared" si="7"/>
        <v>2865426.8</v>
      </c>
      <c r="J73" s="581">
        <f t="shared" si="0"/>
        <v>54.478425384039454</v>
      </c>
    </row>
    <row r="74" spans="1:10" x14ac:dyDescent="0.25">
      <c r="A74" s="425" t="s">
        <v>370</v>
      </c>
      <c r="B74" s="62">
        <v>903</v>
      </c>
      <c r="C74" s="17" t="s">
        <v>25</v>
      </c>
      <c r="D74" s="19" t="s">
        <v>34</v>
      </c>
      <c r="E74" s="535" t="s">
        <v>242</v>
      </c>
      <c r="F74" s="17" t="s">
        <v>369</v>
      </c>
      <c r="G74" s="555">
        <v>4825174</v>
      </c>
      <c r="H74" s="47">
        <v>5259746</v>
      </c>
      <c r="I74" s="555">
        <v>2865426.8</v>
      </c>
      <c r="J74" s="581">
        <f t="shared" si="0"/>
        <v>54.478425384039454</v>
      </c>
    </row>
    <row r="75" spans="1:10" ht="26.25" x14ac:dyDescent="0.25">
      <c r="A75" s="27" t="s">
        <v>40</v>
      </c>
      <c r="B75" s="62">
        <v>903</v>
      </c>
      <c r="C75" s="17" t="s">
        <v>25</v>
      </c>
      <c r="D75" s="19" t="s">
        <v>34</v>
      </c>
      <c r="E75" s="428" t="s">
        <v>241</v>
      </c>
      <c r="F75" s="17" t="s">
        <v>10</v>
      </c>
      <c r="G75" s="555">
        <f t="shared" ref="G75:I76" si="8">SUM(G76)</f>
        <v>46000</v>
      </c>
      <c r="H75" s="47">
        <f t="shared" si="8"/>
        <v>32000</v>
      </c>
      <c r="I75" s="555">
        <f t="shared" si="8"/>
        <v>28000</v>
      </c>
      <c r="J75" s="581">
        <f t="shared" si="0"/>
        <v>87.5</v>
      </c>
    </row>
    <row r="76" spans="1:10" ht="23.25" x14ac:dyDescent="0.25">
      <c r="A76" s="21" t="s">
        <v>19</v>
      </c>
      <c r="B76" s="62">
        <v>903</v>
      </c>
      <c r="C76" s="17" t="s">
        <v>25</v>
      </c>
      <c r="D76" s="19" t="s">
        <v>34</v>
      </c>
      <c r="E76" s="428" t="s">
        <v>241</v>
      </c>
      <c r="F76" s="17" t="s">
        <v>20</v>
      </c>
      <c r="G76" s="555">
        <f t="shared" si="8"/>
        <v>46000</v>
      </c>
      <c r="H76" s="47">
        <f t="shared" si="8"/>
        <v>32000</v>
      </c>
      <c r="I76" s="555">
        <f t="shared" si="8"/>
        <v>28000</v>
      </c>
      <c r="J76" s="581">
        <f t="shared" si="0"/>
        <v>87.5</v>
      </c>
    </row>
    <row r="77" spans="1:10" x14ac:dyDescent="0.25">
      <c r="A77" s="425" t="s">
        <v>370</v>
      </c>
      <c r="B77" s="62">
        <v>903</v>
      </c>
      <c r="C77" s="17" t="s">
        <v>25</v>
      </c>
      <c r="D77" s="19" t="s">
        <v>34</v>
      </c>
      <c r="E77" s="428" t="s">
        <v>241</v>
      </c>
      <c r="F77" s="17" t="s">
        <v>369</v>
      </c>
      <c r="G77" s="555">
        <v>46000</v>
      </c>
      <c r="H77" s="47">
        <v>32000</v>
      </c>
      <c r="I77" s="520">
        <v>28000</v>
      </c>
      <c r="J77" s="581">
        <f t="shared" si="0"/>
        <v>87.5</v>
      </c>
    </row>
    <row r="78" spans="1:10" x14ac:dyDescent="0.25">
      <c r="A78" s="20" t="s">
        <v>42</v>
      </c>
      <c r="B78" s="58">
        <v>903</v>
      </c>
      <c r="C78" s="59" t="s">
        <v>25</v>
      </c>
      <c r="D78" s="61" t="s">
        <v>25</v>
      </c>
      <c r="E78" s="522" t="s">
        <v>228</v>
      </c>
      <c r="F78" s="61" t="s">
        <v>10</v>
      </c>
      <c r="G78" s="554">
        <f>SUM(G79+G83)</f>
        <v>0</v>
      </c>
      <c r="H78" s="55">
        <f>SUM(H79+H83)</f>
        <v>1152000</v>
      </c>
      <c r="I78" s="554">
        <f>SUM(I79+I83)</f>
        <v>569250</v>
      </c>
      <c r="J78" s="583">
        <f t="shared" si="0"/>
        <v>49.4140625</v>
      </c>
    </row>
    <row r="79" spans="1:10" ht="64.5" x14ac:dyDescent="0.25">
      <c r="A79" s="27" t="s">
        <v>43</v>
      </c>
      <c r="B79" s="62">
        <v>903</v>
      </c>
      <c r="C79" s="17" t="s">
        <v>25</v>
      </c>
      <c r="D79" s="19" t="s">
        <v>25</v>
      </c>
      <c r="E79" s="428" t="s">
        <v>243</v>
      </c>
      <c r="F79" s="24" t="s">
        <v>10</v>
      </c>
      <c r="G79" s="555">
        <f>SUM(G80)</f>
        <v>0</v>
      </c>
      <c r="H79" s="47">
        <f>SUM(H80)</f>
        <v>432000</v>
      </c>
      <c r="I79" s="555">
        <f>SUM(I80)</f>
        <v>209250</v>
      </c>
      <c r="J79" s="581">
        <f t="shared" si="0"/>
        <v>48.4375</v>
      </c>
    </row>
    <row r="80" spans="1:10" ht="23.25" x14ac:dyDescent="0.25">
      <c r="A80" s="21" t="s">
        <v>19</v>
      </c>
      <c r="B80" s="62">
        <v>903</v>
      </c>
      <c r="C80" s="17" t="s">
        <v>25</v>
      </c>
      <c r="D80" s="19" t="s">
        <v>25</v>
      </c>
      <c r="E80" s="428" t="s">
        <v>243</v>
      </c>
      <c r="F80" s="24" t="s">
        <v>20</v>
      </c>
      <c r="G80" s="555">
        <f>SUM(G81:G82)</f>
        <v>0</v>
      </c>
      <c r="H80" s="47">
        <f>SUM(H81:H82)</f>
        <v>432000</v>
      </c>
      <c r="I80" s="555">
        <f>SUM(I81:I82)</f>
        <v>209250</v>
      </c>
      <c r="J80" s="581">
        <f t="shared" ref="J80:J143" si="9">SUM(I80/H80*100)</f>
        <v>48.4375</v>
      </c>
    </row>
    <row r="81" spans="1:10" x14ac:dyDescent="0.25">
      <c r="A81" s="425" t="s">
        <v>370</v>
      </c>
      <c r="B81" s="62">
        <v>903</v>
      </c>
      <c r="C81" s="17" t="s">
        <v>25</v>
      </c>
      <c r="D81" s="18" t="s">
        <v>25</v>
      </c>
      <c r="E81" s="428" t="s">
        <v>243</v>
      </c>
      <c r="F81" s="17" t="s">
        <v>369</v>
      </c>
      <c r="G81" s="555">
        <v>0</v>
      </c>
      <c r="H81" s="47">
        <v>309420</v>
      </c>
      <c r="I81" s="555">
        <v>147960</v>
      </c>
      <c r="J81" s="581">
        <f t="shared" si="9"/>
        <v>47.818499127399647</v>
      </c>
    </row>
    <row r="82" spans="1:10" x14ac:dyDescent="0.25">
      <c r="A82" s="463" t="s">
        <v>372</v>
      </c>
      <c r="B82" s="68">
        <v>903</v>
      </c>
      <c r="C82" s="50" t="s">
        <v>25</v>
      </c>
      <c r="D82" s="51" t="s">
        <v>25</v>
      </c>
      <c r="E82" s="428" t="s">
        <v>243</v>
      </c>
      <c r="F82" s="50" t="s">
        <v>371</v>
      </c>
      <c r="G82" s="555">
        <v>0</v>
      </c>
      <c r="H82" s="47">
        <v>122580</v>
      </c>
      <c r="I82" s="555">
        <v>61290</v>
      </c>
      <c r="J82" s="581">
        <f t="shared" si="9"/>
        <v>50</v>
      </c>
    </row>
    <row r="83" spans="1:10" ht="26.25" x14ac:dyDescent="0.25">
      <c r="A83" s="27" t="s">
        <v>44</v>
      </c>
      <c r="B83" s="62">
        <v>903</v>
      </c>
      <c r="C83" s="17" t="s">
        <v>25</v>
      </c>
      <c r="D83" s="19" t="s">
        <v>25</v>
      </c>
      <c r="E83" s="428" t="s">
        <v>244</v>
      </c>
      <c r="F83" s="24" t="s">
        <v>10</v>
      </c>
      <c r="G83" s="555">
        <f>SUM(G84)</f>
        <v>0</v>
      </c>
      <c r="H83" s="47">
        <f>SUM(H84)</f>
        <v>720000</v>
      </c>
      <c r="I83" s="555">
        <f>SUM(I84)</f>
        <v>360000</v>
      </c>
      <c r="J83" s="581">
        <f t="shared" si="9"/>
        <v>50</v>
      </c>
    </row>
    <row r="84" spans="1:10" ht="23.25" x14ac:dyDescent="0.25">
      <c r="A84" s="21" t="s">
        <v>19</v>
      </c>
      <c r="B84" s="62">
        <v>903</v>
      </c>
      <c r="C84" s="17" t="s">
        <v>25</v>
      </c>
      <c r="D84" s="19" t="s">
        <v>25</v>
      </c>
      <c r="E84" s="428" t="s">
        <v>244</v>
      </c>
      <c r="F84" s="24" t="s">
        <v>20</v>
      </c>
      <c r="G84" s="555">
        <f>SUM(G85:G86)</f>
        <v>0</v>
      </c>
      <c r="H84" s="47">
        <f>SUM(H85:H86)</f>
        <v>720000</v>
      </c>
      <c r="I84" s="555">
        <f>SUM(I85:I86)</f>
        <v>360000</v>
      </c>
      <c r="J84" s="581">
        <f t="shared" si="9"/>
        <v>50</v>
      </c>
    </row>
    <row r="85" spans="1:10" x14ac:dyDescent="0.25">
      <c r="A85" s="425" t="s">
        <v>370</v>
      </c>
      <c r="B85" s="62">
        <v>903</v>
      </c>
      <c r="C85" s="17" t="s">
        <v>25</v>
      </c>
      <c r="D85" s="18" t="s">
        <v>25</v>
      </c>
      <c r="E85" s="428" t="s">
        <v>244</v>
      </c>
      <c r="F85" s="17" t="s">
        <v>369</v>
      </c>
      <c r="G85" s="555">
        <v>0</v>
      </c>
      <c r="H85" s="47">
        <v>576450</v>
      </c>
      <c r="I85" s="555">
        <v>257850</v>
      </c>
      <c r="J85" s="581">
        <f t="shared" si="9"/>
        <v>44.730679156908664</v>
      </c>
    </row>
    <row r="86" spans="1:10" x14ac:dyDescent="0.25">
      <c r="A86" s="463" t="s">
        <v>372</v>
      </c>
      <c r="B86" s="68">
        <v>903</v>
      </c>
      <c r="C86" s="50" t="s">
        <v>25</v>
      </c>
      <c r="D86" s="51" t="s">
        <v>25</v>
      </c>
      <c r="E86" s="428" t="s">
        <v>244</v>
      </c>
      <c r="F86" s="50" t="s">
        <v>371</v>
      </c>
      <c r="G86" s="555">
        <v>0</v>
      </c>
      <c r="H86" s="47">
        <v>143550</v>
      </c>
      <c r="I86" s="555">
        <v>102150</v>
      </c>
      <c r="J86" s="581">
        <f t="shared" si="9"/>
        <v>71.159874608150474</v>
      </c>
    </row>
    <row r="87" spans="1:10" x14ac:dyDescent="0.25">
      <c r="A87" s="20" t="s">
        <v>45</v>
      </c>
      <c r="B87" s="58">
        <v>903</v>
      </c>
      <c r="C87" s="66" t="s">
        <v>25</v>
      </c>
      <c r="D87" s="64" t="s">
        <v>46</v>
      </c>
      <c r="E87" s="525" t="s">
        <v>228</v>
      </c>
      <c r="F87" s="64" t="s">
        <v>10</v>
      </c>
      <c r="G87" s="501">
        <f>SUM(G88+G93+G98+G103+G110+G113+G117)</f>
        <v>44077165</v>
      </c>
      <c r="H87" s="52">
        <f>SUM(H88+H93+H98+H103+H110+H113+H117)</f>
        <v>44060185</v>
      </c>
      <c r="I87" s="501">
        <f>SUM(I88+I93+I98+I103+I110+I113+I117)</f>
        <v>23027685.34</v>
      </c>
      <c r="J87" s="583">
        <f t="shared" si="9"/>
        <v>52.264159444632384</v>
      </c>
    </row>
    <row r="88" spans="1:10" ht="26.25" x14ac:dyDescent="0.25">
      <c r="A88" s="28" t="s">
        <v>47</v>
      </c>
      <c r="B88" s="38">
        <v>903</v>
      </c>
      <c r="C88" s="39" t="s">
        <v>25</v>
      </c>
      <c r="D88" s="39" t="s">
        <v>46</v>
      </c>
      <c r="E88" s="449" t="s">
        <v>245</v>
      </c>
      <c r="F88" s="39" t="s">
        <v>10</v>
      </c>
      <c r="G88" s="501">
        <f>SUM(G89+G91)</f>
        <v>2667881</v>
      </c>
      <c r="H88" s="52">
        <f>SUM(H89+H91)</f>
        <v>2667881</v>
      </c>
      <c r="I88" s="501">
        <f>SUM(I89+I91)</f>
        <v>1116010.46</v>
      </c>
      <c r="J88" s="583">
        <f t="shared" si="9"/>
        <v>41.831343302043834</v>
      </c>
    </row>
    <row r="89" spans="1:10" ht="43.5" x14ac:dyDescent="0.25">
      <c r="A89" s="29" t="s">
        <v>48</v>
      </c>
      <c r="B89" s="67">
        <v>903</v>
      </c>
      <c r="C89" s="24" t="s">
        <v>25</v>
      </c>
      <c r="D89" s="24" t="s">
        <v>46</v>
      </c>
      <c r="E89" s="428" t="s">
        <v>245</v>
      </c>
      <c r="F89" s="24" t="s">
        <v>49</v>
      </c>
      <c r="G89" s="556">
        <f>SUM(G90)</f>
        <v>2538646</v>
      </c>
      <c r="H89" s="53">
        <f>SUM(H90)</f>
        <v>2538646</v>
      </c>
      <c r="I89" s="556">
        <f>SUM(I90)</f>
        <v>1110865.46</v>
      </c>
      <c r="J89" s="581">
        <f t="shared" si="9"/>
        <v>43.758186844483241</v>
      </c>
    </row>
    <row r="90" spans="1:10" ht="16.899999999999999" customHeight="1" x14ac:dyDescent="0.25">
      <c r="A90" s="569" t="s">
        <v>373</v>
      </c>
      <c r="B90" s="67">
        <v>903</v>
      </c>
      <c r="C90" s="24" t="s">
        <v>25</v>
      </c>
      <c r="D90" s="24" t="s">
        <v>46</v>
      </c>
      <c r="E90" s="428" t="s">
        <v>245</v>
      </c>
      <c r="F90" s="24" t="s">
        <v>51</v>
      </c>
      <c r="G90" s="556">
        <v>2538646</v>
      </c>
      <c r="H90" s="53">
        <v>2538646</v>
      </c>
      <c r="I90" s="556">
        <v>1110865.46</v>
      </c>
      <c r="J90" s="581">
        <f t="shared" si="9"/>
        <v>43.758186844483241</v>
      </c>
    </row>
    <row r="91" spans="1:10" x14ac:dyDescent="0.25">
      <c r="A91" s="21" t="s">
        <v>15</v>
      </c>
      <c r="B91" s="67">
        <v>903</v>
      </c>
      <c r="C91" s="24" t="s">
        <v>25</v>
      </c>
      <c r="D91" s="24" t="s">
        <v>46</v>
      </c>
      <c r="E91" s="428" t="s">
        <v>245</v>
      </c>
      <c r="F91" s="24" t="s">
        <v>16</v>
      </c>
      <c r="G91" s="556">
        <f>SUM(G92)</f>
        <v>129235</v>
      </c>
      <c r="H91" s="53">
        <f>SUM(H92)</f>
        <v>129235</v>
      </c>
      <c r="I91" s="556">
        <f>SUM(I92)</f>
        <v>5145</v>
      </c>
      <c r="J91" s="581">
        <f t="shared" si="9"/>
        <v>3.9811196657252292</v>
      </c>
    </row>
    <row r="92" spans="1:10" ht="33.75" x14ac:dyDescent="0.25">
      <c r="A92" s="570" t="s">
        <v>374</v>
      </c>
      <c r="B92" s="67">
        <v>903</v>
      </c>
      <c r="C92" s="24" t="s">
        <v>25</v>
      </c>
      <c r="D92" s="24" t="s">
        <v>46</v>
      </c>
      <c r="E92" s="428" t="s">
        <v>245</v>
      </c>
      <c r="F92" s="24" t="s">
        <v>18</v>
      </c>
      <c r="G92" s="556">
        <v>129235</v>
      </c>
      <c r="H92" s="53">
        <v>129235</v>
      </c>
      <c r="I92" s="556">
        <v>5145</v>
      </c>
      <c r="J92" s="581">
        <f t="shared" si="9"/>
        <v>3.9811196657252292</v>
      </c>
    </row>
    <row r="93" spans="1:10" ht="39" x14ac:dyDescent="0.25">
      <c r="A93" s="27" t="s">
        <v>52</v>
      </c>
      <c r="B93" s="37">
        <v>903</v>
      </c>
      <c r="C93" s="34" t="s">
        <v>25</v>
      </c>
      <c r="D93" s="36" t="s">
        <v>46</v>
      </c>
      <c r="E93" s="449" t="s">
        <v>246</v>
      </c>
      <c r="F93" s="34" t="s">
        <v>10</v>
      </c>
      <c r="G93" s="554">
        <f>SUM(G94+G96)</f>
        <v>8868549</v>
      </c>
      <c r="H93" s="55">
        <f>SUM(H94+H96)</f>
        <v>8868549</v>
      </c>
      <c r="I93" s="554">
        <f>SUM(I94+I96)</f>
        <v>3800067.2</v>
      </c>
      <c r="J93" s="583">
        <f t="shared" si="9"/>
        <v>42.848804240693717</v>
      </c>
    </row>
    <row r="94" spans="1:10" ht="43.5" x14ac:dyDescent="0.25">
      <c r="A94" s="29" t="s">
        <v>48</v>
      </c>
      <c r="B94" s="67">
        <v>903</v>
      </c>
      <c r="C94" s="24" t="s">
        <v>25</v>
      </c>
      <c r="D94" s="24" t="s">
        <v>46</v>
      </c>
      <c r="E94" s="428" t="s">
        <v>246</v>
      </c>
      <c r="F94" s="17" t="s">
        <v>49</v>
      </c>
      <c r="G94" s="555">
        <f>SUM(G95)</f>
        <v>7988393</v>
      </c>
      <c r="H94" s="47">
        <f>SUM(H95)</f>
        <v>7988393</v>
      </c>
      <c r="I94" s="555">
        <f>SUM(I95)</f>
        <v>3341766.96</v>
      </c>
      <c r="J94" s="581">
        <f t="shared" si="9"/>
        <v>41.832781136331178</v>
      </c>
    </row>
    <row r="95" spans="1:10" x14ac:dyDescent="0.25">
      <c r="A95" s="21" t="s">
        <v>53</v>
      </c>
      <c r="B95" s="67">
        <v>903</v>
      </c>
      <c r="C95" s="24" t="s">
        <v>25</v>
      </c>
      <c r="D95" s="24" t="s">
        <v>46</v>
      </c>
      <c r="E95" s="428" t="s">
        <v>246</v>
      </c>
      <c r="F95" s="17" t="s">
        <v>54</v>
      </c>
      <c r="G95" s="555">
        <v>7988393</v>
      </c>
      <c r="H95" s="47">
        <v>7988393</v>
      </c>
      <c r="I95" s="555">
        <v>3341766.96</v>
      </c>
      <c r="J95" s="581">
        <f t="shared" si="9"/>
        <v>41.832781136331178</v>
      </c>
    </row>
    <row r="96" spans="1:10" x14ac:dyDescent="0.25">
      <c r="A96" s="29" t="s">
        <v>15</v>
      </c>
      <c r="B96" s="67">
        <v>903</v>
      </c>
      <c r="C96" s="24" t="s">
        <v>25</v>
      </c>
      <c r="D96" s="24" t="s">
        <v>46</v>
      </c>
      <c r="E96" s="428" t="s">
        <v>246</v>
      </c>
      <c r="F96" s="17" t="s">
        <v>16</v>
      </c>
      <c r="G96" s="555">
        <f>SUM(G97)</f>
        <v>880156</v>
      </c>
      <c r="H96" s="47">
        <f>SUM(H97)</f>
        <v>880156</v>
      </c>
      <c r="I96" s="555">
        <f>SUM(I97)</f>
        <v>458300.24</v>
      </c>
      <c r="J96" s="581">
        <f t="shared" si="9"/>
        <v>52.070342075722941</v>
      </c>
    </row>
    <row r="97" spans="1:10" ht="33.75" x14ac:dyDescent="0.25">
      <c r="A97" s="570" t="s">
        <v>374</v>
      </c>
      <c r="B97" s="67">
        <v>903</v>
      </c>
      <c r="C97" s="24" t="s">
        <v>25</v>
      </c>
      <c r="D97" s="24" t="s">
        <v>46</v>
      </c>
      <c r="E97" s="428" t="s">
        <v>246</v>
      </c>
      <c r="F97" s="17" t="s">
        <v>18</v>
      </c>
      <c r="G97" s="555">
        <v>880156</v>
      </c>
      <c r="H97" s="47">
        <v>880156</v>
      </c>
      <c r="I97" s="555">
        <v>458300.24</v>
      </c>
      <c r="J97" s="581">
        <f t="shared" si="9"/>
        <v>52.070342075722941</v>
      </c>
    </row>
    <row r="98" spans="1:10" ht="26.25" x14ac:dyDescent="0.25">
      <c r="A98" s="27" t="s">
        <v>57</v>
      </c>
      <c r="B98" s="37">
        <v>903</v>
      </c>
      <c r="C98" s="34" t="s">
        <v>25</v>
      </c>
      <c r="D98" s="36" t="s">
        <v>46</v>
      </c>
      <c r="E98" s="449" t="s">
        <v>247</v>
      </c>
      <c r="F98" s="34" t="s">
        <v>10</v>
      </c>
      <c r="G98" s="554">
        <f>SUM(G99+G101)</f>
        <v>1313743</v>
      </c>
      <c r="H98" s="55">
        <f>SUM(H99+H101)</f>
        <v>1296763</v>
      </c>
      <c r="I98" s="554">
        <f>SUM(I99+I101)</f>
        <v>718867.16</v>
      </c>
      <c r="J98" s="583">
        <f t="shared" si="9"/>
        <v>55.435508261725545</v>
      </c>
    </row>
    <row r="99" spans="1:10" ht="43.5" x14ac:dyDescent="0.25">
      <c r="A99" s="29" t="s">
        <v>48</v>
      </c>
      <c r="B99" s="67">
        <v>903</v>
      </c>
      <c r="C99" s="24" t="s">
        <v>25</v>
      </c>
      <c r="D99" s="24" t="s">
        <v>46</v>
      </c>
      <c r="E99" s="428" t="s">
        <v>247</v>
      </c>
      <c r="F99" s="17" t="s">
        <v>49</v>
      </c>
      <c r="G99" s="555">
        <f>SUM(G100)</f>
        <v>885537</v>
      </c>
      <c r="H99" s="47">
        <f>SUM(H100)</f>
        <v>932537</v>
      </c>
      <c r="I99" s="555">
        <f>SUM(I100)</f>
        <v>626565.89</v>
      </c>
      <c r="J99" s="581">
        <f t="shared" si="9"/>
        <v>67.189386587341843</v>
      </c>
    </row>
    <row r="100" spans="1:10" x14ac:dyDescent="0.25">
      <c r="A100" s="21" t="s">
        <v>53</v>
      </c>
      <c r="B100" s="67">
        <v>903</v>
      </c>
      <c r="C100" s="24" t="s">
        <v>25</v>
      </c>
      <c r="D100" s="24" t="s">
        <v>46</v>
      </c>
      <c r="E100" s="428" t="s">
        <v>247</v>
      </c>
      <c r="F100" s="17" t="s">
        <v>54</v>
      </c>
      <c r="G100" s="555">
        <v>885537</v>
      </c>
      <c r="H100" s="47">
        <v>932537</v>
      </c>
      <c r="I100" s="555">
        <v>626565.89</v>
      </c>
      <c r="J100" s="581">
        <f t="shared" si="9"/>
        <v>67.189386587341843</v>
      </c>
    </row>
    <row r="101" spans="1:10" x14ac:dyDescent="0.25">
      <c r="A101" s="29" t="s">
        <v>15</v>
      </c>
      <c r="B101" s="67">
        <v>903</v>
      </c>
      <c r="C101" s="24" t="s">
        <v>25</v>
      </c>
      <c r="D101" s="24" t="s">
        <v>46</v>
      </c>
      <c r="E101" s="428" t="s">
        <v>247</v>
      </c>
      <c r="F101" s="17" t="s">
        <v>16</v>
      </c>
      <c r="G101" s="555">
        <f>SUM(G102)</f>
        <v>428206</v>
      </c>
      <c r="H101" s="47">
        <f>SUM(H102)</f>
        <v>364226</v>
      </c>
      <c r="I101" s="555">
        <f>SUM(I102)</f>
        <v>92301.27</v>
      </c>
      <c r="J101" s="581">
        <f t="shared" si="9"/>
        <v>25.341757590067704</v>
      </c>
    </row>
    <row r="102" spans="1:10" ht="33.75" x14ac:dyDescent="0.25">
      <c r="A102" s="570" t="s">
        <v>374</v>
      </c>
      <c r="B102" s="67">
        <v>903</v>
      </c>
      <c r="C102" s="24" t="s">
        <v>25</v>
      </c>
      <c r="D102" s="24" t="s">
        <v>46</v>
      </c>
      <c r="E102" s="428" t="s">
        <v>247</v>
      </c>
      <c r="F102" s="17" t="s">
        <v>18</v>
      </c>
      <c r="G102" s="555">
        <v>428206</v>
      </c>
      <c r="H102" s="47">
        <v>364226</v>
      </c>
      <c r="I102" s="555">
        <v>92301.27</v>
      </c>
      <c r="J102" s="581">
        <f t="shared" si="9"/>
        <v>25.341757590067704</v>
      </c>
    </row>
    <row r="103" spans="1:10" ht="39" x14ac:dyDescent="0.25">
      <c r="A103" s="27" t="s">
        <v>58</v>
      </c>
      <c r="B103" s="58">
        <v>903</v>
      </c>
      <c r="C103" s="59" t="s">
        <v>25</v>
      </c>
      <c r="D103" s="61" t="s">
        <v>46</v>
      </c>
      <c r="E103" s="525" t="s">
        <v>248</v>
      </c>
      <c r="F103" s="59" t="s">
        <v>10</v>
      </c>
      <c r="G103" s="554">
        <f>SUM(G104+G106+G108)</f>
        <v>30762992</v>
      </c>
      <c r="H103" s="55">
        <f>SUM(H104+H106+H108)</f>
        <v>30762992</v>
      </c>
      <c r="I103" s="554">
        <f>SUM(I104+I106+I108)</f>
        <v>17086740.52</v>
      </c>
      <c r="J103" s="583">
        <f t="shared" si="9"/>
        <v>55.543168622869977</v>
      </c>
    </row>
    <row r="104" spans="1:10" ht="43.5" x14ac:dyDescent="0.25">
      <c r="A104" s="29" t="s">
        <v>48</v>
      </c>
      <c r="B104" s="67">
        <v>903</v>
      </c>
      <c r="C104" s="24" t="s">
        <v>25</v>
      </c>
      <c r="D104" s="24" t="s">
        <v>46</v>
      </c>
      <c r="E104" s="428" t="s">
        <v>248</v>
      </c>
      <c r="F104" s="17" t="s">
        <v>49</v>
      </c>
      <c r="G104" s="555">
        <f>SUM(G105)</f>
        <v>29396651</v>
      </c>
      <c r="H104" s="47">
        <f>SUM(H105)</f>
        <v>29396651</v>
      </c>
      <c r="I104" s="555">
        <f>SUM(I105)</f>
        <v>16617156.51</v>
      </c>
      <c r="J104" s="581">
        <f t="shared" si="9"/>
        <v>56.527379632462214</v>
      </c>
    </row>
    <row r="105" spans="1:10" x14ac:dyDescent="0.25">
      <c r="A105" s="21" t="s">
        <v>53</v>
      </c>
      <c r="B105" s="67">
        <v>903</v>
      </c>
      <c r="C105" s="24" t="s">
        <v>25</v>
      </c>
      <c r="D105" s="24" t="s">
        <v>46</v>
      </c>
      <c r="E105" s="428" t="s">
        <v>248</v>
      </c>
      <c r="F105" s="17" t="s">
        <v>54</v>
      </c>
      <c r="G105" s="555">
        <v>29396651</v>
      </c>
      <c r="H105" s="47">
        <v>29396651</v>
      </c>
      <c r="I105" s="555">
        <v>16617156.51</v>
      </c>
      <c r="J105" s="581">
        <f t="shared" si="9"/>
        <v>56.527379632462214</v>
      </c>
    </row>
    <row r="106" spans="1:10" x14ac:dyDescent="0.25">
      <c r="A106" s="29" t="s">
        <v>15</v>
      </c>
      <c r="B106" s="67">
        <v>903</v>
      </c>
      <c r="C106" s="24" t="s">
        <v>25</v>
      </c>
      <c r="D106" s="24" t="s">
        <v>46</v>
      </c>
      <c r="E106" s="428" t="s">
        <v>248</v>
      </c>
      <c r="F106" s="17" t="s">
        <v>16</v>
      </c>
      <c r="G106" s="555">
        <f>SUM(G107)</f>
        <v>1188341</v>
      </c>
      <c r="H106" s="47">
        <f>SUM(H107)</f>
        <v>1188341</v>
      </c>
      <c r="I106" s="555">
        <f>SUM(I107)</f>
        <v>398265.29</v>
      </c>
      <c r="J106" s="581">
        <f t="shared" si="9"/>
        <v>33.514394437286938</v>
      </c>
    </row>
    <row r="107" spans="1:10" ht="33.75" x14ac:dyDescent="0.25">
      <c r="A107" s="570" t="s">
        <v>374</v>
      </c>
      <c r="B107" s="67">
        <v>903</v>
      </c>
      <c r="C107" s="24" t="s">
        <v>25</v>
      </c>
      <c r="D107" s="24" t="s">
        <v>46</v>
      </c>
      <c r="E107" s="428" t="s">
        <v>248</v>
      </c>
      <c r="F107" s="17" t="s">
        <v>18</v>
      </c>
      <c r="G107" s="555">
        <v>1188341</v>
      </c>
      <c r="H107" s="47">
        <v>1188341</v>
      </c>
      <c r="I107" s="555">
        <v>398265.29</v>
      </c>
      <c r="J107" s="581">
        <f t="shared" si="9"/>
        <v>33.514394437286938</v>
      </c>
    </row>
    <row r="108" spans="1:10" x14ac:dyDescent="0.25">
      <c r="A108" s="21" t="s">
        <v>55</v>
      </c>
      <c r="B108" s="67">
        <v>903</v>
      </c>
      <c r="C108" s="17" t="s">
        <v>25</v>
      </c>
      <c r="D108" s="19" t="s">
        <v>46</v>
      </c>
      <c r="E108" s="428" t="s">
        <v>248</v>
      </c>
      <c r="F108" s="17" t="s">
        <v>56</v>
      </c>
      <c r="G108" s="555">
        <f>SUM(G109)</f>
        <v>178000</v>
      </c>
      <c r="H108" s="47">
        <f>SUM(H109)</f>
        <v>178000</v>
      </c>
      <c r="I108" s="555">
        <f>SUM(I109)</f>
        <v>71318.720000000001</v>
      </c>
      <c r="J108" s="581">
        <f t="shared" si="9"/>
        <v>40.066696629213482</v>
      </c>
    </row>
    <row r="109" spans="1:10" x14ac:dyDescent="0.25">
      <c r="A109" s="424" t="s">
        <v>347</v>
      </c>
      <c r="B109" s="229">
        <v>903</v>
      </c>
      <c r="C109" s="420" t="s">
        <v>25</v>
      </c>
      <c r="D109" s="422" t="s">
        <v>46</v>
      </c>
      <c r="E109" s="428" t="s">
        <v>248</v>
      </c>
      <c r="F109" s="420" t="s">
        <v>346</v>
      </c>
      <c r="G109" s="555">
        <v>178000</v>
      </c>
      <c r="H109" s="555">
        <v>178000</v>
      </c>
      <c r="I109" s="555">
        <v>71318.720000000001</v>
      </c>
      <c r="J109" s="581">
        <f t="shared" si="9"/>
        <v>40.066696629213482</v>
      </c>
    </row>
    <row r="110" spans="1:10" ht="24.75" x14ac:dyDescent="0.25">
      <c r="A110" s="43" t="s">
        <v>59</v>
      </c>
      <c r="B110" s="58">
        <v>903</v>
      </c>
      <c r="C110" s="59" t="s">
        <v>25</v>
      </c>
      <c r="D110" s="59" t="s">
        <v>46</v>
      </c>
      <c r="E110" s="525" t="s">
        <v>249</v>
      </c>
      <c r="F110" s="59" t="s">
        <v>10</v>
      </c>
      <c r="G110" s="554">
        <f t="shared" ref="G110:I111" si="10">SUM(G111)</f>
        <v>464000</v>
      </c>
      <c r="H110" s="55">
        <f t="shared" si="10"/>
        <v>364000</v>
      </c>
      <c r="I110" s="554">
        <f t="shared" si="10"/>
        <v>306000</v>
      </c>
      <c r="J110" s="583">
        <f t="shared" si="9"/>
        <v>84.065934065934073</v>
      </c>
    </row>
    <row r="111" spans="1:10" ht="34.5" x14ac:dyDescent="0.25">
      <c r="A111" s="21" t="s">
        <v>48</v>
      </c>
      <c r="B111" s="62">
        <v>903</v>
      </c>
      <c r="C111" s="17" t="s">
        <v>25</v>
      </c>
      <c r="D111" s="17" t="s">
        <v>46</v>
      </c>
      <c r="E111" s="428" t="s">
        <v>249</v>
      </c>
      <c r="F111" s="17" t="s">
        <v>49</v>
      </c>
      <c r="G111" s="555">
        <f t="shared" si="10"/>
        <v>464000</v>
      </c>
      <c r="H111" s="47">
        <f t="shared" si="10"/>
        <v>364000</v>
      </c>
      <c r="I111" s="555">
        <f t="shared" si="10"/>
        <v>306000</v>
      </c>
      <c r="J111" s="581">
        <f t="shared" si="9"/>
        <v>84.065934065934073</v>
      </c>
    </row>
    <row r="112" spans="1:10" x14ac:dyDescent="0.25">
      <c r="A112" s="21" t="s">
        <v>53</v>
      </c>
      <c r="B112" s="62">
        <v>903</v>
      </c>
      <c r="C112" s="17" t="s">
        <v>25</v>
      </c>
      <c r="D112" s="17" t="s">
        <v>46</v>
      </c>
      <c r="E112" s="428" t="s">
        <v>249</v>
      </c>
      <c r="F112" s="17" t="s">
        <v>54</v>
      </c>
      <c r="G112" s="555">
        <v>464000</v>
      </c>
      <c r="H112" s="47">
        <v>364000</v>
      </c>
      <c r="I112" s="555">
        <v>306000</v>
      </c>
      <c r="J112" s="581">
        <f t="shared" si="9"/>
        <v>84.065934065934073</v>
      </c>
    </row>
    <row r="113" spans="1:10" ht="39" x14ac:dyDescent="0.25">
      <c r="A113" s="31" t="s">
        <v>60</v>
      </c>
      <c r="B113" s="58">
        <v>903</v>
      </c>
      <c r="C113" s="59" t="s">
        <v>25</v>
      </c>
      <c r="D113" s="59" t="s">
        <v>46</v>
      </c>
      <c r="E113" s="525" t="s">
        <v>250</v>
      </c>
      <c r="F113" s="61" t="s">
        <v>10</v>
      </c>
      <c r="G113" s="554">
        <f>SUM(G114)</f>
        <v>0</v>
      </c>
      <c r="H113" s="55">
        <f>SUM(H114)</f>
        <v>100000</v>
      </c>
      <c r="I113" s="554">
        <f>SUM(I114)</f>
        <v>0</v>
      </c>
      <c r="J113" s="583">
        <f t="shared" si="9"/>
        <v>0</v>
      </c>
    </row>
    <row r="114" spans="1:10" ht="23.25" x14ac:dyDescent="0.25">
      <c r="A114" s="21" t="s">
        <v>19</v>
      </c>
      <c r="B114" s="62">
        <v>903</v>
      </c>
      <c r="C114" s="17" t="s">
        <v>25</v>
      </c>
      <c r="D114" s="17" t="s">
        <v>46</v>
      </c>
      <c r="E114" s="428" t="s">
        <v>250</v>
      </c>
      <c r="F114" s="17" t="s">
        <v>20</v>
      </c>
      <c r="G114" s="555">
        <f>SUM(G115:G116)</f>
        <v>0</v>
      </c>
      <c r="H114" s="47">
        <f>SUM(H115:H116)</f>
        <v>100000</v>
      </c>
      <c r="I114" s="555">
        <f>SUM(I115:I116)</f>
        <v>0</v>
      </c>
      <c r="J114" s="581">
        <f t="shared" si="9"/>
        <v>0</v>
      </c>
    </row>
    <row r="115" spans="1:10" x14ac:dyDescent="0.25">
      <c r="A115" s="425" t="s">
        <v>370</v>
      </c>
      <c r="B115" s="62">
        <v>903</v>
      </c>
      <c r="C115" s="17" t="s">
        <v>25</v>
      </c>
      <c r="D115" s="17" t="s">
        <v>46</v>
      </c>
      <c r="E115" s="428" t="s">
        <v>250</v>
      </c>
      <c r="F115" s="17" t="s">
        <v>369</v>
      </c>
      <c r="G115" s="555">
        <v>0</v>
      </c>
      <c r="H115" s="47">
        <v>100000</v>
      </c>
      <c r="I115" s="555"/>
      <c r="J115" s="581">
        <f t="shared" si="9"/>
        <v>0</v>
      </c>
    </row>
    <row r="116" spans="1:10" x14ac:dyDescent="0.25">
      <c r="A116" s="463" t="s">
        <v>372</v>
      </c>
      <c r="B116" s="62">
        <v>903</v>
      </c>
      <c r="C116" s="17" t="s">
        <v>25</v>
      </c>
      <c r="D116" s="17" t="s">
        <v>46</v>
      </c>
      <c r="E116" s="428" t="s">
        <v>250</v>
      </c>
      <c r="F116" s="17" t="s">
        <v>371</v>
      </c>
      <c r="G116" s="555"/>
      <c r="H116" s="47"/>
      <c r="I116" s="555"/>
      <c r="J116" s="581">
        <v>0</v>
      </c>
    </row>
    <row r="117" spans="1:10" ht="51.75" x14ac:dyDescent="0.25">
      <c r="A117" s="31" t="s">
        <v>61</v>
      </c>
      <c r="B117" s="58">
        <v>903</v>
      </c>
      <c r="C117" s="59" t="s">
        <v>25</v>
      </c>
      <c r="D117" s="59" t="s">
        <v>46</v>
      </c>
      <c r="E117" s="525" t="s">
        <v>251</v>
      </c>
      <c r="F117" s="59" t="s">
        <v>10</v>
      </c>
      <c r="G117" s="554">
        <f t="shared" ref="G117:I118" si="11">SUM(G118)</f>
        <v>0</v>
      </c>
      <c r="H117" s="55">
        <f t="shared" si="11"/>
        <v>0</v>
      </c>
      <c r="I117" s="554">
        <f t="shared" si="11"/>
        <v>0</v>
      </c>
      <c r="J117" s="581">
        <v>0</v>
      </c>
    </row>
    <row r="118" spans="1:10" ht="34.5" x14ac:dyDescent="0.25">
      <c r="A118" s="21" t="s">
        <v>48</v>
      </c>
      <c r="B118" s="62">
        <v>903</v>
      </c>
      <c r="C118" s="17" t="s">
        <v>25</v>
      </c>
      <c r="D118" s="17" t="s">
        <v>46</v>
      </c>
      <c r="E118" s="428" t="s">
        <v>251</v>
      </c>
      <c r="F118" s="17" t="s">
        <v>49</v>
      </c>
      <c r="G118" s="555">
        <f t="shared" si="11"/>
        <v>0</v>
      </c>
      <c r="H118" s="47">
        <f t="shared" si="11"/>
        <v>0</v>
      </c>
      <c r="I118" s="555">
        <f t="shared" si="11"/>
        <v>0</v>
      </c>
      <c r="J118" s="581">
        <v>0</v>
      </c>
    </row>
    <row r="119" spans="1:10" x14ac:dyDescent="0.25">
      <c r="A119" s="21" t="s">
        <v>53</v>
      </c>
      <c r="B119" s="62">
        <v>903</v>
      </c>
      <c r="C119" s="17" t="s">
        <v>25</v>
      </c>
      <c r="D119" s="17" t="s">
        <v>46</v>
      </c>
      <c r="E119" s="428" t="s">
        <v>251</v>
      </c>
      <c r="F119" s="17" t="s">
        <v>54</v>
      </c>
      <c r="G119" s="555">
        <v>0</v>
      </c>
      <c r="H119" s="47">
        <v>0</v>
      </c>
      <c r="I119" s="555"/>
      <c r="J119" s="581">
        <v>0</v>
      </c>
    </row>
    <row r="120" spans="1:10" ht="18" x14ac:dyDescent="0.25">
      <c r="A120" s="33" t="s">
        <v>62</v>
      </c>
      <c r="B120" s="58">
        <v>903</v>
      </c>
      <c r="C120" s="59" t="s">
        <v>63</v>
      </c>
      <c r="D120" s="59" t="s">
        <v>9</v>
      </c>
      <c r="E120" s="59" t="s">
        <v>228</v>
      </c>
      <c r="F120" s="59" t="s">
        <v>10</v>
      </c>
      <c r="G120" s="554">
        <f t="shared" ref="G120:I123" si="12">SUM(G121)</f>
        <v>2645843</v>
      </c>
      <c r="H120" s="55">
        <f t="shared" si="12"/>
        <v>2645843</v>
      </c>
      <c r="I120" s="554">
        <f t="shared" si="12"/>
        <v>1261202.2</v>
      </c>
      <c r="J120" s="583">
        <f t="shared" si="9"/>
        <v>47.66731056982595</v>
      </c>
    </row>
    <row r="121" spans="1:10" x14ac:dyDescent="0.25">
      <c r="A121" s="30" t="s">
        <v>64</v>
      </c>
      <c r="B121" s="58">
        <v>903</v>
      </c>
      <c r="C121" s="59" t="s">
        <v>63</v>
      </c>
      <c r="D121" s="59" t="s">
        <v>65</v>
      </c>
      <c r="E121" s="59" t="s">
        <v>228</v>
      </c>
      <c r="F121" s="59" t="s">
        <v>10</v>
      </c>
      <c r="G121" s="554">
        <f t="shared" si="12"/>
        <v>2645843</v>
      </c>
      <c r="H121" s="55">
        <f t="shared" si="12"/>
        <v>2645843</v>
      </c>
      <c r="I121" s="554">
        <f t="shared" si="12"/>
        <v>1261202.2</v>
      </c>
      <c r="J121" s="583">
        <f t="shared" si="9"/>
        <v>47.66731056982595</v>
      </c>
    </row>
    <row r="122" spans="1:10" ht="36.75" x14ac:dyDescent="0.25">
      <c r="A122" s="43" t="s">
        <v>66</v>
      </c>
      <c r="B122" s="62">
        <v>903</v>
      </c>
      <c r="C122" s="17" t="s">
        <v>63</v>
      </c>
      <c r="D122" s="17" t="s">
        <v>65</v>
      </c>
      <c r="E122" s="428" t="s">
        <v>252</v>
      </c>
      <c r="F122" s="17" t="s">
        <v>10</v>
      </c>
      <c r="G122" s="555">
        <f t="shared" si="12"/>
        <v>2645843</v>
      </c>
      <c r="H122" s="47">
        <f t="shared" si="12"/>
        <v>2645843</v>
      </c>
      <c r="I122" s="555">
        <f t="shared" si="12"/>
        <v>1261202.2</v>
      </c>
      <c r="J122" s="581">
        <f t="shared" si="9"/>
        <v>47.66731056982595</v>
      </c>
    </row>
    <row r="123" spans="1:10" ht="23.25" x14ac:dyDescent="0.25">
      <c r="A123" s="21" t="s">
        <v>19</v>
      </c>
      <c r="B123" s="62">
        <v>903</v>
      </c>
      <c r="C123" s="17" t="s">
        <v>63</v>
      </c>
      <c r="D123" s="17" t="s">
        <v>65</v>
      </c>
      <c r="E123" s="428" t="s">
        <v>252</v>
      </c>
      <c r="F123" s="17" t="s">
        <v>20</v>
      </c>
      <c r="G123" s="555">
        <f t="shared" si="12"/>
        <v>2645843</v>
      </c>
      <c r="H123" s="47">
        <f t="shared" si="12"/>
        <v>2645843</v>
      </c>
      <c r="I123" s="555">
        <f t="shared" si="12"/>
        <v>1261202.2</v>
      </c>
      <c r="J123" s="581">
        <f t="shared" si="9"/>
        <v>47.66731056982595</v>
      </c>
    </row>
    <row r="124" spans="1:10" x14ac:dyDescent="0.25">
      <c r="A124" s="425" t="s">
        <v>370</v>
      </c>
      <c r="B124" s="72">
        <v>903</v>
      </c>
      <c r="C124" s="54" t="s">
        <v>63</v>
      </c>
      <c r="D124" s="54" t="s">
        <v>65</v>
      </c>
      <c r="E124" s="428" t="s">
        <v>252</v>
      </c>
      <c r="F124" s="54">
        <v>610</v>
      </c>
      <c r="G124" s="555">
        <v>2645843</v>
      </c>
      <c r="H124" s="47">
        <v>2645843</v>
      </c>
      <c r="I124" s="555">
        <v>1261202.2</v>
      </c>
      <c r="J124" s="581">
        <f t="shared" si="9"/>
        <v>47.66731056982595</v>
      </c>
    </row>
    <row r="125" spans="1:10" ht="36" x14ac:dyDescent="0.25">
      <c r="A125" s="97" t="s">
        <v>67</v>
      </c>
      <c r="B125" s="98" t="s">
        <v>68</v>
      </c>
      <c r="C125" s="124" t="s">
        <v>9</v>
      </c>
      <c r="D125" s="124" t="s">
        <v>9</v>
      </c>
      <c r="E125" s="532" t="s">
        <v>228</v>
      </c>
      <c r="F125" s="124" t="s">
        <v>10</v>
      </c>
      <c r="G125" s="109">
        <f>SUM(G126+G142+G148+G157+G172+G178+G182)</f>
        <v>32140765</v>
      </c>
      <c r="H125" s="109">
        <f>SUM(H126+H142+H148+H157+H172+H178+H182)</f>
        <v>32242684.189999998</v>
      </c>
      <c r="I125" s="109">
        <f>SUM(I126+I142+I148+I157+I172+I178+I182)</f>
        <v>16358883</v>
      </c>
      <c r="J125" s="583">
        <f t="shared" si="9"/>
        <v>50.736728070157611</v>
      </c>
    </row>
    <row r="126" spans="1:10" ht="18" x14ac:dyDescent="0.25">
      <c r="A126" s="92" t="s">
        <v>69</v>
      </c>
      <c r="B126" s="98" t="s">
        <v>68</v>
      </c>
      <c r="C126" s="124" t="s">
        <v>27</v>
      </c>
      <c r="D126" s="124" t="s">
        <v>9</v>
      </c>
      <c r="E126" s="532" t="s">
        <v>228</v>
      </c>
      <c r="F126" s="124" t="s">
        <v>10</v>
      </c>
      <c r="G126" s="517">
        <f>SUM(G127+G137)</f>
        <v>6098600</v>
      </c>
      <c r="H126" s="110">
        <f>SUM(H127+H137)</f>
        <v>6098600</v>
      </c>
      <c r="I126" s="517">
        <f>SUM(I127+I137)</f>
        <v>2907217.3099999996</v>
      </c>
      <c r="J126" s="583">
        <f t="shared" si="9"/>
        <v>47.670240874954899</v>
      </c>
    </row>
    <row r="127" spans="1:10" ht="39" x14ac:dyDescent="0.25">
      <c r="A127" s="76" t="s">
        <v>70</v>
      </c>
      <c r="B127" s="112">
        <v>906</v>
      </c>
      <c r="C127" s="113" t="s">
        <v>27</v>
      </c>
      <c r="D127" s="113" t="s">
        <v>71</v>
      </c>
      <c r="E127" s="522" t="s">
        <v>228</v>
      </c>
      <c r="F127" s="115" t="s">
        <v>10</v>
      </c>
      <c r="G127" s="554">
        <f>SUM(G128)</f>
        <v>6098200</v>
      </c>
      <c r="H127" s="111">
        <f>SUM(H128)</f>
        <v>6098200</v>
      </c>
      <c r="I127" s="554">
        <f>SUM(I128)</f>
        <v>2907217.3099999996</v>
      </c>
      <c r="J127" s="583">
        <f t="shared" si="9"/>
        <v>47.673367715063449</v>
      </c>
    </row>
    <row r="128" spans="1:10" ht="26.25" x14ac:dyDescent="0.25">
      <c r="A128" s="89" t="s">
        <v>47</v>
      </c>
      <c r="B128" s="116">
        <v>906</v>
      </c>
      <c r="C128" s="77" t="s">
        <v>27</v>
      </c>
      <c r="D128" s="77" t="s">
        <v>71</v>
      </c>
      <c r="E128" s="421" t="s">
        <v>253</v>
      </c>
      <c r="F128" s="79" t="s">
        <v>10</v>
      </c>
      <c r="G128" s="555">
        <f>SUM(G129+G131+G135+G133)</f>
        <v>6098200</v>
      </c>
      <c r="H128" s="102">
        <f>SUM(H129+H131+H135+H133)</f>
        <v>6098200</v>
      </c>
      <c r="I128" s="555">
        <f>SUM(I129+I131+I135+I133)</f>
        <v>2907217.3099999996</v>
      </c>
      <c r="J128" s="581">
        <f t="shared" si="9"/>
        <v>47.673367715063449</v>
      </c>
    </row>
    <row r="129" spans="1:10" ht="43.5" x14ac:dyDescent="0.25">
      <c r="A129" s="87" t="s">
        <v>48</v>
      </c>
      <c r="B129" s="116">
        <v>906</v>
      </c>
      <c r="C129" s="77" t="s">
        <v>27</v>
      </c>
      <c r="D129" s="77" t="s">
        <v>71</v>
      </c>
      <c r="E129" s="421" t="s">
        <v>253</v>
      </c>
      <c r="F129" s="77" t="s">
        <v>49</v>
      </c>
      <c r="G129" s="555">
        <f>SUM(G130)</f>
        <v>5487770</v>
      </c>
      <c r="H129" s="102">
        <f>SUM(H130)</f>
        <v>5489860</v>
      </c>
      <c r="I129" s="555">
        <f>SUM(I130)</f>
        <v>2661943.7799999998</v>
      </c>
      <c r="J129" s="581">
        <f t="shared" si="9"/>
        <v>48.488372745388766</v>
      </c>
    </row>
    <row r="130" spans="1:10" x14ac:dyDescent="0.25">
      <c r="A130" s="80" t="s">
        <v>50</v>
      </c>
      <c r="B130" s="116">
        <v>906</v>
      </c>
      <c r="C130" s="77" t="s">
        <v>27</v>
      </c>
      <c r="D130" s="77" t="s">
        <v>71</v>
      </c>
      <c r="E130" s="421" t="s">
        <v>253</v>
      </c>
      <c r="F130" s="77" t="s">
        <v>51</v>
      </c>
      <c r="G130" s="555">
        <v>5487770</v>
      </c>
      <c r="H130" s="102">
        <v>5489860</v>
      </c>
      <c r="I130" s="555">
        <v>2661943.7799999998</v>
      </c>
      <c r="J130" s="581">
        <f t="shared" si="9"/>
        <v>48.488372745388766</v>
      </c>
    </row>
    <row r="131" spans="1:10" x14ac:dyDescent="0.25">
      <c r="A131" s="87" t="s">
        <v>15</v>
      </c>
      <c r="B131" s="116">
        <v>906</v>
      </c>
      <c r="C131" s="77" t="s">
        <v>27</v>
      </c>
      <c r="D131" s="77" t="s">
        <v>71</v>
      </c>
      <c r="E131" s="421" t="s">
        <v>253</v>
      </c>
      <c r="F131" s="77" t="s">
        <v>16</v>
      </c>
      <c r="G131" s="555">
        <f>SUM(G132)</f>
        <v>596430</v>
      </c>
      <c r="H131" s="102">
        <f>SUM(H132)</f>
        <v>582332.49</v>
      </c>
      <c r="I131" s="555">
        <f>SUM(I132)</f>
        <v>230482.38</v>
      </c>
      <c r="J131" s="581">
        <f t="shared" si="9"/>
        <v>39.579172372814028</v>
      </c>
    </row>
    <row r="132" spans="1:10" ht="33.75" x14ac:dyDescent="0.25">
      <c r="A132" s="569" t="s">
        <v>374</v>
      </c>
      <c r="B132" s="116">
        <v>906</v>
      </c>
      <c r="C132" s="77" t="s">
        <v>27</v>
      </c>
      <c r="D132" s="77" t="s">
        <v>71</v>
      </c>
      <c r="E132" s="421" t="s">
        <v>253</v>
      </c>
      <c r="F132" s="77" t="s">
        <v>18</v>
      </c>
      <c r="G132" s="555">
        <v>596430</v>
      </c>
      <c r="H132" s="102">
        <v>582332.49</v>
      </c>
      <c r="I132" s="555">
        <v>230482.38</v>
      </c>
      <c r="J132" s="581">
        <f t="shared" si="9"/>
        <v>39.579172372814028</v>
      </c>
    </row>
    <row r="133" spans="1:10" x14ac:dyDescent="0.25">
      <c r="A133" s="572" t="s">
        <v>141</v>
      </c>
      <c r="B133" s="287">
        <v>906</v>
      </c>
      <c r="C133" s="420" t="s">
        <v>27</v>
      </c>
      <c r="D133" s="420" t="s">
        <v>71</v>
      </c>
      <c r="E133" s="421" t="s">
        <v>253</v>
      </c>
      <c r="F133" s="420" t="s">
        <v>142</v>
      </c>
      <c r="G133" s="555">
        <f>SUM(G134)</f>
        <v>0</v>
      </c>
      <c r="H133" s="555">
        <f>SUM(H134)</f>
        <v>11507.51</v>
      </c>
      <c r="I133" s="555">
        <f>SUM(I134)</f>
        <v>11507.51</v>
      </c>
      <c r="J133" s="581">
        <f t="shared" si="9"/>
        <v>100</v>
      </c>
    </row>
    <row r="134" spans="1:10" ht="23.25" x14ac:dyDescent="0.25">
      <c r="A134" s="425" t="s">
        <v>384</v>
      </c>
      <c r="B134" s="287">
        <v>906</v>
      </c>
      <c r="C134" s="420" t="s">
        <v>27</v>
      </c>
      <c r="D134" s="420" t="s">
        <v>71</v>
      </c>
      <c r="E134" s="421" t="s">
        <v>253</v>
      </c>
      <c r="F134" s="420" t="s">
        <v>383</v>
      </c>
      <c r="G134" s="555">
        <v>0</v>
      </c>
      <c r="H134" s="555">
        <v>11507.51</v>
      </c>
      <c r="I134" s="555">
        <v>11507.51</v>
      </c>
      <c r="J134" s="581">
        <f t="shared" si="9"/>
        <v>100</v>
      </c>
    </row>
    <row r="135" spans="1:10" x14ac:dyDescent="0.25">
      <c r="A135" s="433" t="s">
        <v>55</v>
      </c>
      <c r="B135" s="116">
        <v>906</v>
      </c>
      <c r="C135" s="77" t="s">
        <v>27</v>
      </c>
      <c r="D135" s="77" t="s">
        <v>71</v>
      </c>
      <c r="E135" s="421" t="s">
        <v>253</v>
      </c>
      <c r="F135" s="77" t="s">
        <v>56</v>
      </c>
      <c r="G135" s="555">
        <f>SUM(G136)</f>
        <v>14000</v>
      </c>
      <c r="H135" s="102">
        <f>SUM(H136)</f>
        <v>14500</v>
      </c>
      <c r="I135" s="555">
        <f>SUM(I136)</f>
        <v>3283.64</v>
      </c>
      <c r="J135" s="581">
        <f t="shared" si="9"/>
        <v>22.645793103448277</v>
      </c>
    </row>
    <row r="136" spans="1:10" x14ac:dyDescent="0.25">
      <c r="A136" s="424" t="s">
        <v>347</v>
      </c>
      <c r="B136" s="287">
        <v>906</v>
      </c>
      <c r="C136" s="420" t="s">
        <v>27</v>
      </c>
      <c r="D136" s="420" t="s">
        <v>71</v>
      </c>
      <c r="E136" s="421" t="s">
        <v>253</v>
      </c>
      <c r="F136" s="420" t="s">
        <v>346</v>
      </c>
      <c r="G136" s="555">
        <v>14000</v>
      </c>
      <c r="H136" s="555">
        <v>14500</v>
      </c>
      <c r="I136" s="555">
        <v>3283.64</v>
      </c>
      <c r="J136" s="581">
        <f t="shared" si="9"/>
        <v>22.645793103448277</v>
      </c>
    </row>
    <row r="137" spans="1:10" x14ac:dyDescent="0.25">
      <c r="A137" s="88" t="s">
        <v>72</v>
      </c>
      <c r="B137" s="112">
        <v>906</v>
      </c>
      <c r="C137" s="113" t="s">
        <v>27</v>
      </c>
      <c r="D137" s="113" t="s">
        <v>73</v>
      </c>
      <c r="E137" s="522" t="s">
        <v>228</v>
      </c>
      <c r="F137" s="115" t="s">
        <v>10</v>
      </c>
      <c r="G137" s="554">
        <f>SUM(G138)</f>
        <v>400</v>
      </c>
      <c r="H137" s="111">
        <f>SUM(H138)</f>
        <v>400</v>
      </c>
      <c r="I137" s="554">
        <f>SUM(I138)</f>
        <v>0</v>
      </c>
      <c r="J137" s="583">
        <f t="shared" si="9"/>
        <v>0</v>
      </c>
    </row>
    <row r="138" spans="1:10" ht="102.75" x14ac:dyDescent="0.25">
      <c r="A138" s="96" t="s">
        <v>74</v>
      </c>
      <c r="B138" s="116">
        <v>906</v>
      </c>
      <c r="C138" s="77" t="s">
        <v>27</v>
      </c>
      <c r="D138" s="77" t="s">
        <v>73</v>
      </c>
      <c r="E138" s="421" t="s">
        <v>254</v>
      </c>
      <c r="F138" s="77" t="s">
        <v>10</v>
      </c>
      <c r="G138" s="555">
        <f>SUM(G139)</f>
        <v>400</v>
      </c>
      <c r="H138" s="102">
        <f>SUM(H140)</f>
        <v>400</v>
      </c>
      <c r="I138" s="555">
        <f>SUM(I140)</f>
        <v>0</v>
      </c>
      <c r="J138" s="581">
        <f t="shared" si="9"/>
        <v>0</v>
      </c>
    </row>
    <row r="139" spans="1:10" x14ac:dyDescent="0.25">
      <c r="A139" s="80" t="s">
        <v>75</v>
      </c>
      <c r="B139" s="116">
        <v>906</v>
      </c>
      <c r="C139" s="77" t="s">
        <v>27</v>
      </c>
      <c r="D139" s="77" t="s">
        <v>73</v>
      </c>
      <c r="E139" s="421" t="s">
        <v>254</v>
      </c>
      <c r="F139" s="77" t="s">
        <v>76</v>
      </c>
      <c r="G139" s="555">
        <f>SUM(G141)</f>
        <v>400</v>
      </c>
      <c r="H139" s="102">
        <f>SUM(H140)</f>
        <v>400</v>
      </c>
      <c r="I139" s="555">
        <f>SUM(I140)</f>
        <v>0</v>
      </c>
      <c r="J139" s="581">
        <f t="shared" si="9"/>
        <v>0</v>
      </c>
    </row>
    <row r="140" spans="1:10" x14ac:dyDescent="0.25">
      <c r="A140" s="80" t="s">
        <v>363</v>
      </c>
      <c r="B140" s="116">
        <v>906</v>
      </c>
      <c r="C140" s="77" t="s">
        <v>27</v>
      </c>
      <c r="D140" s="77" t="s">
        <v>73</v>
      </c>
      <c r="E140" s="421" t="s">
        <v>254</v>
      </c>
      <c r="F140" s="77" t="s">
        <v>362</v>
      </c>
      <c r="G140" s="555"/>
      <c r="H140" s="102">
        <v>400</v>
      </c>
      <c r="I140" s="555"/>
      <c r="J140" s="581">
        <f t="shared" si="9"/>
        <v>0</v>
      </c>
    </row>
    <row r="141" spans="1:10" x14ac:dyDescent="0.25">
      <c r="A141" s="424" t="s">
        <v>77</v>
      </c>
      <c r="B141" s="287">
        <v>906</v>
      </c>
      <c r="C141" s="420" t="s">
        <v>27</v>
      </c>
      <c r="D141" s="420" t="s">
        <v>73</v>
      </c>
      <c r="E141" s="421" t="s">
        <v>254</v>
      </c>
      <c r="F141" s="420" t="s">
        <v>78</v>
      </c>
      <c r="G141" s="555">
        <v>400</v>
      </c>
      <c r="H141" s="555"/>
      <c r="I141" s="555"/>
      <c r="J141" s="581">
        <v>0</v>
      </c>
    </row>
    <row r="142" spans="1:10" ht="18" x14ac:dyDescent="0.25">
      <c r="A142" s="92" t="s">
        <v>79</v>
      </c>
      <c r="B142" s="98" t="s">
        <v>68</v>
      </c>
      <c r="C142" s="98" t="s">
        <v>34</v>
      </c>
      <c r="D142" s="124" t="s">
        <v>9</v>
      </c>
      <c r="E142" s="532" t="s">
        <v>228</v>
      </c>
      <c r="F142" s="124" t="s">
        <v>10</v>
      </c>
      <c r="G142" s="554">
        <f t="shared" ref="G142:I144" si="13">SUM(G143)</f>
        <v>1371852</v>
      </c>
      <c r="H142" s="111">
        <f t="shared" si="13"/>
        <v>1268086</v>
      </c>
      <c r="I142" s="554">
        <f t="shared" si="13"/>
        <v>608540.05000000005</v>
      </c>
      <c r="J142" s="583">
        <f t="shared" si="9"/>
        <v>47.988862742747735</v>
      </c>
    </row>
    <row r="143" spans="1:10" x14ac:dyDescent="0.25">
      <c r="A143" s="88" t="s">
        <v>80</v>
      </c>
      <c r="B143" s="112">
        <v>906</v>
      </c>
      <c r="C143" s="113" t="s">
        <v>34</v>
      </c>
      <c r="D143" s="113" t="s">
        <v>12</v>
      </c>
      <c r="E143" s="522" t="s">
        <v>228</v>
      </c>
      <c r="F143" s="115" t="s">
        <v>10</v>
      </c>
      <c r="G143" s="554">
        <f t="shared" si="13"/>
        <v>1371852</v>
      </c>
      <c r="H143" s="111">
        <f t="shared" si="13"/>
        <v>1268086</v>
      </c>
      <c r="I143" s="554">
        <f t="shared" si="13"/>
        <v>608540.05000000005</v>
      </c>
      <c r="J143" s="583">
        <f t="shared" si="9"/>
        <v>47.988862742747735</v>
      </c>
    </row>
    <row r="144" spans="1:10" ht="64.5" x14ac:dyDescent="0.25">
      <c r="A144" s="89" t="s">
        <v>81</v>
      </c>
      <c r="B144" s="116">
        <v>906</v>
      </c>
      <c r="C144" s="77" t="s">
        <v>34</v>
      </c>
      <c r="D144" s="77" t="s">
        <v>12</v>
      </c>
      <c r="E144" s="421" t="s">
        <v>255</v>
      </c>
      <c r="F144" s="79" t="s">
        <v>10</v>
      </c>
      <c r="G144" s="555">
        <f t="shared" si="13"/>
        <v>1371852</v>
      </c>
      <c r="H144" s="102">
        <f t="shared" si="13"/>
        <v>1268086</v>
      </c>
      <c r="I144" s="555">
        <f t="shared" si="13"/>
        <v>608540.05000000005</v>
      </c>
      <c r="J144" s="581">
        <f t="shared" ref="J144:J207" si="14">SUM(I144/H144*100)</f>
        <v>47.988862742747735</v>
      </c>
    </row>
    <row r="145" spans="1:10" x14ac:dyDescent="0.25">
      <c r="A145" s="80" t="s">
        <v>75</v>
      </c>
      <c r="B145" s="116">
        <v>906</v>
      </c>
      <c r="C145" s="77" t="s">
        <v>34</v>
      </c>
      <c r="D145" s="77" t="s">
        <v>12</v>
      </c>
      <c r="E145" s="421" t="s">
        <v>255</v>
      </c>
      <c r="F145" s="77" t="s">
        <v>76</v>
      </c>
      <c r="G145" s="555">
        <f>SUM(G146:G147)</f>
        <v>1371852</v>
      </c>
      <c r="H145" s="102">
        <f>SUM(H146)</f>
        <v>1268086</v>
      </c>
      <c r="I145" s="555">
        <f>SUM(I146)</f>
        <v>608540.05000000005</v>
      </c>
      <c r="J145" s="581">
        <f t="shared" si="14"/>
        <v>47.988862742747735</v>
      </c>
    </row>
    <row r="146" spans="1:10" x14ac:dyDescent="0.25">
      <c r="A146" s="424" t="s">
        <v>363</v>
      </c>
      <c r="B146" s="116">
        <v>906</v>
      </c>
      <c r="C146" s="77" t="s">
        <v>34</v>
      </c>
      <c r="D146" s="77" t="s">
        <v>12</v>
      </c>
      <c r="E146" s="421" t="s">
        <v>255</v>
      </c>
      <c r="F146" s="77" t="s">
        <v>362</v>
      </c>
      <c r="G146" s="555">
        <v>0</v>
      </c>
      <c r="H146" s="102">
        <v>1268086</v>
      </c>
      <c r="I146" s="555">
        <v>608540.05000000005</v>
      </c>
      <c r="J146" s="581">
        <f t="shared" si="14"/>
        <v>47.988862742747735</v>
      </c>
    </row>
    <row r="147" spans="1:10" x14ac:dyDescent="0.25">
      <c r="A147" s="424" t="s">
        <v>77</v>
      </c>
      <c r="B147" s="287">
        <v>906</v>
      </c>
      <c r="C147" s="420" t="s">
        <v>34</v>
      </c>
      <c r="D147" s="420" t="s">
        <v>12</v>
      </c>
      <c r="E147" s="421" t="s">
        <v>255</v>
      </c>
      <c r="F147" s="420" t="s">
        <v>78</v>
      </c>
      <c r="G147" s="555">
        <v>1371852</v>
      </c>
      <c r="H147" s="555"/>
      <c r="I147" s="555"/>
      <c r="J147" s="581">
        <v>0</v>
      </c>
    </row>
    <row r="148" spans="1:10" ht="15.75" x14ac:dyDescent="0.25">
      <c r="A148" s="127" t="s">
        <v>82</v>
      </c>
      <c r="B148" s="98" t="s">
        <v>68</v>
      </c>
      <c r="C148" s="98" t="s">
        <v>65</v>
      </c>
      <c r="D148" s="124" t="s">
        <v>9</v>
      </c>
      <c r="E148" s="532" t="s">
        <v>228</v>
      </c>
      <c r="F148" s="124" t="s">
        <v>10</v>
      </c>
      <c r="G148" s="554">
        <f>SUM(G149+G153)</f>
        <v>2758000</v>
      </c>
      <c r="H148" s="129">
        <f>SUM(H149+H153)</f>
        <v>2758000</v>
      </c>
      <c r="I148" s="554">
        <f>SUM(I149+I153)</f>
        <v>1481066.41</v>
      </c>
      <c r="J148" s="583">
        <f t="shared" si="14"/>
        <v>53.700740029006525</v>
      </c>
    </row>
    <row r="149" spans="1:10" x14ac:dyDescent="0.25">
      <c r="A149" s="128" t="s">
        <v>83</v>
      </c>
      <c r="B149" s="112">
        <v>906</v>
      </c>
      <c r="C149" s="113" t="s">
        <v>65</v>
      </c>
      <c r="D149" s="113" t="s">
        <v>71</v>
      </c>
      <c r="E149" s="522" t="s">
        <v>228</v>
      </c>
      <c r="F149" s="115" t="s">
        <v>10</v>
      </c>
      <c r="G149" s="554">
        <f t="shared" ref="G149:I151" si="15">SUM(G150)</f>
        <v>0</v>
      </c>
      <c r="H149" s="129">
        <f t="shared" si="15"/>
        <v>0</v>
      </c>
      <c r="I149" s="554">
        <f t="shared" si="15"/>
        <v>0</v>
      </c>
      <c r="J149" s="581">
        <v>0</v>
      </c>
    </row>
    <row r="150" spans="1:10" ht="39" x14ac:dyDescent="0.25">
      <c r="A150" s="82" t="s">
        <v>84</v>
      </c>
      <c r="B150" s="116">
        <v>906</v>
      </c>
      <c r="C150" s="77" t="s">
        <v>65</v>
      </c>
      <c r="D150" s="77" t="s">
        <v>71</v>
      </c>
      <c r="E150" s="421" t="s">
        <v>256</v>
      </c>
      <c r="F150" s="79" t="s">
        <v>10</v>
      </c>
      <c r="G150" s="555">
        <f t="shared" si="15"/>
        <v>0</v>
      </c>
      <c r="H150" s="130">
        <f t="shared" si="15"/>
        <v>0</v>
      </c>
      <c r="I150" s="555">
        <f t="shared" si="15"/>
        <v>0</v>
      </c>
      <c r="J150" s="581">
        <v>0</v>
      </c>
    </row>
    <row r="151" spans="1:10" x14ac:dyDescent="0.25">
      <c r="A151" s="80" t="s">
        <v>75</v>
      </c>
      <c r="B151" s="116">
        <v>906</v>
      </c>
      <c r="C151" s="77" t="s">
        <v>65</v>
      </c>
      <c r="D151" s="77" t="s">
        <v>71</v>
      </c>
      <c r="E151" s="421" t="s">
        <v>256</v>
      </c>
      <c r="F151" s="77" t="s">
        <v>76</v>
      </c>
      <c r="G151" s="555">
        <f t="shared" si="15"/>
        <v>0</v>
      </c>
      <c r="H151" s="130">
        <f t="shared" si="15"/>
        <v>0</v>
      </c>
      <c r="I151" s="555">
        <f t="shared" si="15"/>
        <v>0</v>
      </c>
      <c r="J151" s="581">
        <v>0</v>
      </c>
    </row>
    <row r="152" spans="1:10" x14ac:dyDescent="0.25">
      <c r="A152" s="80" t="s">
        <v>77</v>
      </c>
      <c r="B152" s="116">
        <v>906</v>
      </c>
      <c r="C152" s="77" t="s">
        <v>65</v>
      </c>
      <c r="D152" s="77" t="s">
        <v>71</v>
      </c>
      <c r="E152" s="421" t="s">
        <v>256</v>
      </c>
      <c r="F152" s="77" t="s">
        <v>78</v>
      </c>
      <c r="G152" s="555"/>
      <c r="H152" s="130"/>
      <c r="I152" s="555"/>
      <c r="J152" s="581">
        <v>0</v>
      </c>
    </row>
    <row r="153" spans="1:10" x14ac:dyDescent="0.25">
      <c r="A153" s="99" t="s">
        <v>85</v>
      </c>
      <c r="B153" s="112">
        <v>906</v>
      </c>
      <c r="C153" s="113" t="s">
        <v>65</v>
      </c>
      <c r="D153" s="113" t="s">
        <v>46</v>
      </c>
      <c r="E153" s="522" t="s">
        <v>228</v>
      </c>
      <c r="F153" s="115" t="s">
        <v>10</v>
      </c>
      <c r="G153" s="554">
        <f t="shared" ref="G153:I155" si="16">SUM(G154)</f>
        <v>2758000</v>
      </c>
      <c r="H153" s="129">
        <f t="shared" si="16"/>
        <v>2758000</v>
      </c>
      <c r="I153" s="554">
        <f t="shared" si="16"/>
        <v>1481066.41</v>
      </c>
      <c r="J153" s="583">
        <f t="shared" si="14"/>
        <v>53.700740029006525</v>
      </c>
    </row>
    <row r="154" spans="1:10" ht="51.75" x14ac:dyDescent="0.25">
      <c r="A154" s="89" t="s">
        <v>86</v>
      </c>
      <c r="B154" s="116">
        <v>906</v>
      </c>
      <c r="C154" s="77" t="s">
        <v>65</v>
      </c>
      <c r="D154" s="77" t="s">
        <v>46</v>
      </c>
      <c r="E154" s="421" t="s">
        <v>257</v>
      </c>
      <c r="F154" s="79" t="s">
        <v>10</v>
      </c>
      <c r="G154" s="555">
        <f t="shared" si="16"/>
        <v>2758000</v>
      </c>
      <c r="H154" s="130">
        <f t="shared" si="16"/>
        <v>2758000</v>
      </c>
      <c r="I154" s="555">
        <f t="shared" si="16"/>
        <v>1481066.41</v>
      </c>
      <c r="J154" s="581">
        <f t="shared" si="14"/>
        <v>53.700740029006525</v>
      </c>
    </row>
    <row r="155" spans="1:10" x14ac:dyDescent="0.25">
      <c r="A155" s="80" t="s">
        <v>75</v>
      </c>
      <c r="B155" s="116">
        <v>906</v>
      </c>
      <c r="C155" s="77" t="s">
        <v>65</v>
      </c>
      <c r="D155" s="77" t="s">
        <v>46</v>
      </c>
      <c r="E155" s="421" t="s">
        <v>257</v>
      </c>
      <c r="F155" s="77" t="s">
        <v>76</v>
      </c>
      <c r="G155" s="555">
        <f t="shared" si="16"/>
        <v>2758000</v>
      </c>
      <c r="H155" s="130">
        <f t="shared" si="16"/>
        <v>2758000</v>
      </c>
      <c r="I155" s="555">
        <f t="shared" si="16"/>
        <v>1481066.41</v>
      </c>
      <c r="J155" s="581">
        <f t="shared" si="14"/>
        <v>53.700740029006525</v>
      </c>
    </row>
    <row r="156" spans="1:10" x14ac:dyDescent="0.25">
      <c r="A156" s="80" t="s">
        <v>77</v>
      </c>
      <c r="B156" s="116">
        <v>906</v>
      </c>
      <c r="C156" s="77" t="s">
        <v>65</v>
      </c>
      <c r="D156" s="77" t="s">
        <v>46</v>
      </c>
      <c r="E156" s="421" t="s">
        <v>257</v>
      </c>
      <c r="F156" s="77" t="s">
        <v>78</v>
      </c>
      <c r="G156" s="555">
        <v>2758000</v>
      </c>
      <c r="H156" s="130">
        <v>2758000</v>
      </c>
      <c r="I156" s="555">
        <v>1481066.41</v>
      </c>
      <c r="J156" s="581">
        <f t="shared" si="14"/>
        <v>53.700740029006525</v>
      </c>
    </row>
    <row r="157" spans="1:10" ht="18.75" x14ac:dyDescent="0.3">
      <c r="A157" s="105" t="s">
        <v>87</v>
      </c>
      <c r="B157" s="94">
        <v>906</v>
      </c>
      <c r="C157" s="95" t="s">
        <v>88</v>
      </c>
      <c r="D157" s="93" t="s">
        <v>9</v>
      </c>
      <c r="E157" s="95" t="s">
        <v>228</v>
      </c>
      <c r="F157" s="95" t="s">
        <v>10</v>
      </c>
      <c r="G157" s="554">
        <f>SUM(G158+G168)</f>
        <v>1363533</v>
      </c>
      <c r="H157" s="111">
        <f>SUM(H158+H168)</f>
        <v>1369218.19</v>
      </c>
      <c r="I157" s="554">
        <f>SUM(I158+I168)</f>
        <v>505281.23</v>
      </c>
      <c r="J157" s="583">
        <f t="shared" si="14"/>
        <v>36.902900771424896</v>
      </c>
    </row>
    <row r="158" spans="1:10" x14ac:dyDescent="0.25">
      <c r="A158" s="90" t="s">
        <v>89</v>
      </c>
      <c r="B158" s="112">
        <v>906</v>
      </c>
      <c r="C158" s="123" t="s">
        <v>88</v>
      </c>
      <c r="D158" s="113" t="s">
        <v>27</v>
      </c>
      <c r="E158" s="123" t="s">
        <v>228</v>
      </c>
      <c r="F158" s="123" t="s">
        <v>10</v>
      </c>
      <c r="G158" s="554">
        <f>SUM(G159+G162+G165)</f>
        <v>399456</v>
      </c>
      <c r="H158" s="111">
        <f>SUM(H159+H162+H165)</f>
        <v>405141.19</v>
      </c>
      <c r="I158" s="554">
        <f>SUM(I159+I162+I165)</f>
        <v>223513.31</v>
      </c>
      <c r="J158" s="583">
        <f t="shared" si="14"/>
        <v>55.169238654800814</v>
      </c>
    </row>
    <row r="159" spans="1:10" ht="39" x14ac:dyDescent="0.25">
      <c r="A159" s="86" t="s">
        <v>90</v>
      </c>
      <c r="B159" s="116">
        <v>906</v>
      </c>
      <c r="C159" s="83" t="s">
        <v>88</v>
      </c>
      <c r="D159" s="77" t="s">
        <v>27</v>
      </c>
      <c r="E159" s="428" t="s">
        <v>258</v>
      </c>
      <c r="F159" s="83" t="s">
        <v>10</v>
      </c>
      <c r="G159" s="555">
        <f t="shared" ref="G159:I160" si="17">SUM(G160)</f>
        <v>169079</v>
      </c>
      <c r="H159" s="102">
        <f t="shared" si="17"/>
        <v>169079</v>
      </c>
      <c r="I159" s="555">
        <f t="shared" si="17"/>
        <v>102648.12</v>
      </c>
      <c r="J159" s="581">
        <f t="shared" si="14"/>
        <v>60.71015324197564</v>
      </c>
    </row>
    <row r="160" spans="1:10" x14ac:dyDescent="0.25">
      <c r="A160" s="80" t="s">
        <v>75</v>
      </c>
      <c r="B160" s="116">
        <v>906</v>
      </c>
      <c r="C160" s="83" t="s">
        <v>88</v>
      </c>
      <c r="D160" s="77" t="s">
        <v>27</v>
      </c>
      <c r="E160" s="428" t="s">
        <v>258</v>
      </c>
      <c r="F160" s="83" t="s">
        <v>76</v>
      </c>
      <c r="G160" s="555">
        <f t="shared" si="17"/>
        <v>169079</v>
      </c>
      <c r="H160" s="102">
        <f t="shared" si="17"/>
        <v>169079</v>
      </c>
      <c r="I160" s="555">
        <f t="shared" si="17"/>
        <v>102648.12</v>
      </c>
      <c r="J160" s="581">
        <f t="shared" si="14"/>
        <v>60.71015324197564</v>
      </c>
    </row>
    <row r="161" spans="1:10" x14ac:dyDescent="0.25">
      <c r="A161" s="80" t="s">
        <v>77</v>
      </c>
      <c r="B161" s="116">
        <v>906</v>
      </c>
      <c r="C161" s="83" t="s">
        <v>88</v>
      </c>
      <c r="D161" s="77" t="s">
        <v>27</v>
      </c>
      <c r="E161" s="428" t="s">
        <v>258</v>
      </c>
      <c r="F161" s="83" t="s">
        <v>78</v>
      </c>
      <c r="G161" s="555">
        <v>169079</v>
      </c>
      <c r="H161" s="102">
        <v>169079</v>
      </c>
      <c r="I161" s="555">
        <v>102648.12</v>
      </c>
      <c r="J161" s="581">
        <f t="shared" si="14"/>
        <v>60.71015324197564</v>
      </c>
    </row>
    <row r="162" spans="1:10" ht="39" x14ac:dyDescent="0.25">
      <c r="A162" s="86" t="s">
        <v>91</v>
      </c>
      <c r="B162" s="116">
        <v>906</v>
      </c>
      <c r="C162" s="83" t="s">
        <v>88</v>
      </c>
      <c r="D162" s="77" t="s">
        <v>27</v>
      </c>
      <c r="E162" s="428" t="s">
        <v>259</v>
      </c>
      <c r="F162" s="83" t="s">
        <v>10</v>
      </c>
      <c r="G162" s="555">
        <f t="shared" ref="G162:I163" si="18">SUM(G163)</f>
        <v>230377</v>
      </c>
      <c r="H162" s="102">
        <f t="shared" si="18"/>
        <v>230377</v>
      </c>
      <c r="I162" s="555">
        <f t="shared" si="18"/>
        <v>115180</v>
      </c>
      <c r="J162" s="581">
        <f t="shared" si="14"/>
        <v>49.996310395569004</v>
      </c>
    </row>
    <row r="163" spans="1:10" x14ac:dyDescent="0.25">
      <c r="A163" s="80" t="s">
        <v>75</v>
      </c>
      <c r="B163" s="116">
        <v>906</v>
      </c>
      <c r="C163" s="83" t="s">
        <v>88</v>
      </c>
      <c r="D163" s="77" t="s">
        <v>27</v>
      </c>
      <c r="E163" s="428" t="s">
        <v>259</v>
      </c>
      <c r="F163" s="83" t="s">
        <v>76</v>
      </c>
      <c r="G163" s="555">
        <f t="shared" si="18"/>
        <v>230377</v>
      </c>
      <c r="H163" s="102">
        <f t="shared" si="18"/>
        <v>230377</v>
      </c>
      <c r="I163" s="555">
        <f t="shared" si="18"/>
        <v>115180</v>
      </c>
      <c r="J163" s="581">
        <f t="shared" si="14"/>
        <v>49.996310395569004</v>
      </c>
    </row>
    <row r="164" spans="1:10" x14ac:dyDescent="0.25">
      <c r="A164" s="80" t="s">
        <v>77</v>
      </c>
      <c r="B164" s="116">
        <v>906</v>
      </c>
      <c r="C164" s="83" t="s">
        <v>88</v>
      </c>
      <c r="D164" s="77" t="s">
        <v>27</v>
      </c>
      <c r="E164" s="428" t="s">
        <v>259</v>
      </c>
      <c r="F164" s="83" t="s">
        <v>78</v>
      </c>
      <c r="G164" s="555">
        <v>230377</v>
      </c>
      <c r="H164" s="102">
        <v>230377</v>
      </c>
      <c r="I164" s="555">
        <v>115180</v>
      </c>
      <c r="J164" s="581">
        <f t="shared" si="14"/>
        <v>49.996310395569004</v>
      </c>
    </row>
    <row r="165" spans="1:10" ht="39" x14ac:dyDescent="0.25">
      <c r="A165" s="86" t="s">
        <v>92</v>
      </c>
      <c r="B165" s="116">
        <v>906</v>
      </c>
      <c r="C165" s="83" t="s">
        <v>88</v>
      </c>
      <c r="D165" s="77" t="s">
        <v>27</v>
      </c>
      <c r="E165" s="428" t="s">
        <v>260</v>
      </c>
      <c r="F165" s="83" t="s">
        <v>10</v>
      </c>
      <c r="G165" s="555">
        <f t="shared" ref="G165:I166" si="19">SUM(G166)</f>
        <v>0</v>
      </c>
      <c r="H165" s="102">
        <f t="shared" si="19"/>
        <v>5685.19</v>
      </c>
      <c r="I165" s="555">
        <f t="shared" si="19"/>
        <v>5685.19</v>
      </c>
      <c r="J165" s="581">
        <f t="shared" si="14"/>
        <v>100</v>
      </c>
    </row>
    <row r="166" spans="1:10" x14ac:dyDescent="0.25">
      <c r="A166" s="80" t="s">
        <v>75</v>
      </c>
      <c r="B166" s="116">
        <v>906</v>
      </c>
      <c r="C166" s="83" t="s">
        <v>88</v>
      </c>
      <c r="D166" s="77" t="s">
        <v>27</v>
      </c>
      <c r="E166" s="428" t="s">
        <v>260</v>
      </c>
      <c r="F166" s="83" t="s">
        <v>76</v>
      </c>
      <c r="G166" s="555">
        <f t="shared" si="19"/>
        <v>0</v>
      </c>
      <c r="H166" s="102">
        <f t="shared" si="19"/>
        <v>5685.19</v>
      </c>
      <c r="I166" s="555">
        <f t="shared" si="19"/>
        <v>5685.19</v>
      </c>
      <c r="J166" s="581">
        <f t="shared" si="14"/>
        <v>100</v>
      </c>
    </row>
    <row r="167" spans="1:10" x14ac:dyDescent="0.25">
      <c r="A167" s="80" t="s">
        <v>77</v>
      </c>
      <c r="B167" s="116">
        <v>906</v>
      </c>
      <c r="C167" s="83" t="s">
        <v>88</v>
      </c>
      <c r="D167" s="77" t="s">
        <v>27</v>
      </c>
      <c r="E167" s="428" t="s">
        <v>260</v>
      </c>
      <c r="F167" s="83" t="s">
        <v>78</v>
      </c>
      <c r="G167" s="555">
        <v>0</v>
      </c>
      <c r="H167" s="102">
        <v>5685.19</v>
      </c>
      <c r="I167" s="555">
        <v>5685.19</v>
      </c>
      <c r="J167" s="581">
        <f t="shared" si="14"/>
        <v>100</v>
      </c>
    </row>
    <row r="168" spans="1:10" ht="15.75" x14ac:dyDescent="0.25">
      <c r="A168" s="106" t="s">
        <v>93</v>
      </c>
      <c r="B168" s="112">
        <v>906</v>
      </c>
      <c r="C168" s="123" t="s">
        <v>88</v>
      </c>
      <c r="D168" s="113" t="s">
        <v>34</v>
      </c>
      <c r="E168" s="123" t="s">
        <v>228</v>
      </c>
      <c r="F168" s="123" t="s">
        <v>10</v>
      </c>
      <c r="G168" s="554">
        <f t="shared" ref="G168:I170" si="20">SUM(G169)</f>
        <v>964077</v>
      </c>
      <c r="H168" s="111">
        <f t="shared" si="20"/>
        <v>964077</v>
      </c>
      <c r="I168" s="554">
        <f t="shared" si="20"/>
        <v>281767.92</v>
      </c>
      <c r="J168" s="583">
        <f t="shared" si="14"/>
        <v>29.226702846349404</v>
      </c>
    </row>
    <row r="169" spans="1:10" ht="39" x14ac:dyDescent="0.25">
      <c r="A169" s="86" t="s">
        <v>94</v>
      </c>
      <c r="B169" s="116">
        <v>906</v>
      </c>
      <c r="C169" s="83" t="s">
        <v>88</v>
      </c>
      <c r="D169" s="77" t="s">
        <v>34</v>
      </c>
      <c r="E169" s="428" t="s">
        <v>261</v>
      </c>
      <c r="F169" s="83" t="s">
        <v>10</v>
      </c>
      <c r="G169" s="555">
        <f t="shared" si="20"/>
        <v>964077</v>
      </c>
      <c r="H169" s="102">
        <f t="shared" si="20"/>
        <v>964077</v>
      </c>
      <c r="I169" s="555">
        <f t="shared" si="20"/>
        <v>281767.92</v>
      </c>
      <c r="J169" s="581">
        <f t="shared" si="14"/>
        <v>29.226702846349404</v>
      </c>
    </row>
    <row r="170" spans="1:10" x14ac:dyDescent="0.25">
      <c r="A170" s="80" t="s">
        <v>75</v>
      </c>
      <c r="B170" s="116">
        <v>906</v>
      </c>
      <c r="C170" s="83" t="s">
        <v>88</v>
      </c>
      <c r="D170" s="77" t="s">
        <v>34</v>
      </c>
      <c r="E170" s="428" t="s">
        <v>261</v>
      </c>
      <c r="F170" s="83" t="s">
        <v>76</v>
      </c>
      <c r="G170" s="555">
        <f t="shared" si="20"/>
        <v>964077</v>
      </c>
      <c r="H170" s="102">
        <f t="shared" si="20"/>
        <v>964077</v>
      </c>
      <c r="I170" s="555">
        <f t="shared" si="20"/>
        <v>281767.92</v>
      </c>
      <c r="J170" s="581">
        <f t="shared" si="14"/>
        <v>29.226702846349404</v>
      </c>
    </row>
    <row r="171" spans="1:10" x14ac:dyDescent="0.25">
      <c r="A171" s="80" t="s">
        <v>77</v>
      </c>
      <c r="B171" s="116">
        <v>906</v>
      </c>
      <c r="C171" s="83" t="s">
        <v>88</v>
      </c>
      <c r="D171" s="77" t="s">
        <v>34</v>
      </c>
      <c r="E171" s="428" t="s">
        <v>261</v>
      </c>
      <c r="F171" s="83" t="s">
        <v>78</v>
      </c>
      <c r="G171" s="555">
        <v>964077</v>
      </c>
      <c r="H171" s="102">
        <v>964077</v>
      </c>
      <c r="I171" s="555">
        <v>281767.92</v>
      </c>
      <c r="J171" s="581">
        <f t="shared" si="14"/>
        <v>29.226702846349404</v>
      </c>
    </row>
    <row r="172" spans="1:10" ht="18" x14ac:dyDescent="0.25">
      <c r="A172" s="92" t="s">
        <v>95</v>
      </c>
      <c r="B172" s="98" t="s">
        <v>68</v>
      </c>
      <c r="C172" s="98" t="s">
        <v>96</v>
      </c>
      <c r="D172" s="124" t="s">
        <v>9</v>
      </c>
      <c r="E172" s="532" t="s">
        <v>228</v>
      </c>
      <c r="F172" s="124" t="s">
        <v>10</v>
      </c>
      <c r="G172" s="554">
        <f t="shared" ref="G172:I174" si="21">SUM(G173)</f>
        <v>66780</v>
      </c>
      <c r="H172" s="111">
        <f t="shared" si="21"/>
        <v>66780</v>
      </c>
      <c r="I172" s="554">
        <f t="shared" si="21"/>
        <v>50615</v>
      </c>
      <c r="J172" s="583">
        <f t="shared" si="14"/>
        <v>75.793650793650784</v>
      </c>
    </row>
    <row r="173" spans="1:10" ht="28.15" customHeight="1" x14ac:dyDescent="0.25">
      <c r="A173" s="423" t="s">
        <v>121</v>
      </c>
      <c r="B173" s="112">
        <v>906</v>
      </c>
      <c r="C173" s="113" t="s">
        <v>96</v>
      </c>
      <c r="D173" s="113" t="s">
        <v>65</v>
      </c>
      <c r="E173" s="522" t="s">
        <v>228</v>
      </c>
      <c r="F173" s="115" t="s">
        <v>10</v>
      </c>
      <c r="G173" s="554">
        <f t="shared" si="21"/>
        <v>66780</v>
      </c>
      <c r="H173" s="111">
        <f t="shared" si="21"/>
        <v>66780</v>
      </c>
      <c r="I173" s="554">
        <f t="shared" si="21"/>
        <v>50615</v>
      </c>
      <c r="J173" s="583">
        <f t="shared" si="14"/>
        <v>75.793650793650784</v>
      </c>
    </row>
    <row r="174" spans="1:10" ht="90" x14ac:dyDescent="0.25">
      <c r="A174" s="85" t="s">
        <v>98</v>
      </c>
      <c r="B174" s="116">
        <v>906</v>
      </c>
      <c r="C174" s="77" t="s">
        <v>96</v>
      </c>
      <c r="D174" s="77" t="s">
        <v>65</v>
      </c>
      <c r="E174" s="421" t="s">
        <v>262</v>
      </c>
      <c r="F174" s="79" t="s">
        <v>10</v>
      </c>
      <c r="G174" s="555">
        <f t="shared" si="21"/>
        <v>66780</v>
      </c>
      <c r="H174" s="102">
        <f t="shared" si="21"/>
        <v>66780</v>
      </c>
      <c r="I174" s="555">
        <f t="shared" si="21"/>
        <v>50615</v>
      </c>
      <c r="J174" s="581">
        <f t="shared" si="14"/>
        <v>75.793650793650784</v>
      </c>
    </row>
    <row r="175" spans="1:10" x14ac:dyDescent="0.25">
      <c r="A175" s="80" t="s">
        <v>75</v>
      </c>
      <c r="B175" s="116">
        <v>906</v>
      </c>
      <c r="C175" s="77" t="s">
        <v>96</v>
      </c>
      <c r="D175" s="77" t="s">
        <v>65</v>
      </c>
      <c r="E175" s="421" t="s">
        <v>262</v>
      </c>
      <c r="F175" s="77" t="s">
        <v>76</v>
      </c>
      <c r="G175" s="555">
        <f>SUM(G177)</f>
        <v>66780</v>
      </c>
      <c r="H175" s="102">
        <f>SUM(H176)</f>
        <v>66780</v>
      </c>
      <c r="I175" s="555">
        <f>SUM(I176)</f>
        <v>50615</v>
      </c>
      <c r="J175" s="581">
        <f t="shared" si="14"/>
        <v>75.793650793650784</v>
      </c>
    </row>
    <row r="176" spans="1:10" x14ac:dyDescent="0.25">
      <c r="A176" s="424" t="s">
        <v>363</v>
      </c>
      <c r="B176" s="116">
        <v>906</v>
      </c>
      <c r="C176" s="77" t="s">
        <v>96</v>
      </c>
      <c r="D176" s="420" t="s">
        <v>65</v>
      </c>
      <c r="E176" s="421" t="s">
        <v>262</v>
      </c>
      <c r="F176" s="77" t="s">
        <v>362</v>
      </c>
      <c r="G176" s="555">
        <v>0</v>
      </c>
      <c r="H176" s="102">
        <v>66780</v>
      </c>
      <c r="I176" s="555">
        <v>50615</v>
      </c>
      <c r="J176" s="581">
        <f t="shared" si="14"/>
        <v>75.793650793650784</v>
      </c>
    </row>
    <row r="177" spans="1:10" x14ac:dyDescent="0.25">
      <c r="A177" s="424" t="s">
        <v>77</v>
      </c>
      <c r="B177" s="287">
        <v>906</v>
      </c>
      <c r="C177" s="420" t="s">
        <v>96</v>
      </c>
      <c r="D177" s="420" t="s">
        <v>65</v>
      </c>
      <c r="E177" s="421" t="s">
        <v>262</v>
      </c>
      <c r="F177" s="420" t="s">
        <v>78</v>
      </c>
      <c r="G177" s="555">
        <v>66780</v>
      </c>
      <c r="H177" s="555"/>
      <c r="I177" s="555"/>
      <c r="J177" s="581">
        <v>0</v>
      </c>
    </row>
    <row r="178" spans="1:10" ht="30" x14ac:dyDescent="0.25">
      <c r="A178" s="101" t="s">
        <v>99</v>
      </c>
      <c r="B178" s="98" t="s">
        <v>68</v>
      </c>
      <c r="C178" s="98" t="s">
        <v>73</v>
      </c>
      <c r="D178" s="125" t="s">
        <v>9</v>
      </c>
      <c r="E178" s="533" t="s">
        <v>228</v>
      </c>
      <c r="F178" s="125" t="s">
        <v>10</v>
      </c>
      <c r="G178" s="517">
        <f t="shared" ref="G178:I180" si="22">SUM(G179)</f>
        <v>0</v>
      </c>
      <c r="H178" s="110">
        <f t="shared" si="22"/>
        <v>0</v>
      </c>
      <c r="I178" s="517">
        <f t="shared" si="22"/>
        <v>0</v>
      </c>
      <c r="J178" s="583">
        <v>0</v>
      </c>
    </row>
    <row r="179" spans="1:10" x14ac:dyDescent="0.25">
      <c r="A179" s="100" t="s">
        <v>100</v>
      </c>
      <c r="B179" s="112">
        <v>906</v>
      </c>
      <c r="C179" s="117">
        <v>13</v>
      </c>
      <c r="D179" s="118" t="s">
        <v>27</v>
      </c>
      <c r="E179" s="557" t="s">
        <v>286</v>
      </c>
      <c r="F179" s="119" t="s">
        <v>10</v>
      </c>
      <c r="G179" s="554">
        <f t="shared" si="22"/>
        <v>0</v>
      </c>
      <c r="H179" s="111">
        <f t="shared" si="22"/>
        <v>0</v>
      </c>
      <c r="I179" s="554">
        <f t="shared" si="22"/>
        <v>0</v>
      </c>
      <c r="J179" s="583">
        <v>0</v>
      </c>
    </row>
    <row r="180" spans="1:10" x14ac:dyDescent="0.25">
      <c r="A180" s="81" t="s">
        <v>101</v>
      </c>
      <c r="B180" s="116">
        <v>906</v>
      </c>
      <c r="C180" s="120">
        <v>13</v>
      </c>
      <c r="D180" s="78" t="s">
        <v>27</v>
      </c>
      <c r="E180" s="428" t="s">
        <v>286</v>
      </c>
      <c r="F180" s="91" t="s">
        <v>102</v>
      </c>
      <c r="G180" s="555">
        <f t="shared" si="22"/>
        <v>0</v>
      </c>
      <c r="H180" s="102">
        <f t="shared" si="22"/>
        <v>0</v>
      </c>
      <c r="I180" s="555">
        <f t="shared" si="22"/>
        <v>0</v>
      </c>
      <c r="J180" s="581">
        <v>0</v>
      </c>
    </row>
    <row r="181" spans="1:10" x14ac:dyDescent="0.25">
      <c r="A181" s="81" t="s">
        <v>103</v>
      </c>
      <c r="B181" s="116">
        <v>906</v>
      </c>
      <c r="C181" s="120">
        <v>13</v>
      </c>
      <c r="D181" s="78" t="s">
        <v>27</v>
      </c>
      <c r="E181" s="428" t="s">
        <v>286</v>
      </c>
      <c r="F181" s="91" t="s">
        <v>388</v>
      </c>
      <c r="G181" s="555"/>
      <c r="H181" s="102"/>
      <c r="I181" s="555"/>
      <c r="J181" s="581">
        <v>0</v>
      </c>
    </row>
    <row r="182" spans="1:10" ht="18" x14ac:dyDescent="0.25">
      <c r="A182" s="103" t="s">
        <v>75</v>
      </c>
      <c r="B182" s="98" t="s">
        <v>68</v>
      </c>
      <c r="C182" s="98" t="s">
        <v>14</v>
      </c>
      <c r="D182" s="124" t="s">
        <v>9</v>
      </c>
      <c r="E182" s="532" t="s">
        <v>228</v>
      </c>
      <c r="F182" s="124" t="s">
        <v>10</v>
      </c>
      <c r="G182" s="517">
        <f>SUM(G183+G187+G191)</f>
        <v>20482000</v>
      </c>
      <c r="H182" s="110">
        <f>SUM(H183+H187+H191)</f>
        <v>20682000</v>
      </c>
      <c r="I182" s="517">
        <f>SUM(I183+I187+I191)</f>
        <v>10806163</v>
      </c>
      <c r="J182" s="583">
        <f t="shared" si="14"/>
        <v>52.249120007736195</v>
      </c>
    </row>
    <row r="183" spans="1:10" ht="45" x14ac:dyDescent="0.25">
      <c r="A183" s="104" t="s">
        <v>104</v>
      </c>
      <c r="B183" s="112">
        <v>906</v>
      </c>
      <c r="C183" s="121">
        <v>14</v>
      </c>
      <c r="D183" s="114" t="s">
        <v>27</v>
      </c>
      <c r="E183" s="522" t="s">
        <v>228</v>
      </c>
      <c r="F183" s="115" t="s">
        <v>10</v>
      </c>
      <c r="G183" s="554">
        <f t="shared" ref="G183:I185" si="23">SUM(G184)</f>
        <v>12227000</v>
      </c>
      <c r="H183" s="111">
        <f t="shared" si="23"/>
        <v>12227000</v>
      </c>
      <c r="I183" s="554">
        <f t="shared" si="23"/>
        <v>6242345</v>
      </c>
      <c r="J183" s="583">
        <f t="shared" si="14"/>
        <v>51.053774433630494</v>
      </c>
    </row>
    <row r="184" spans="1:10" ht="26.25" x14ac:dyDescent="0.25">
      <c r="A184" s="89" t="s">
        <v>105</v>
      </c>
      <c r="B184" s="116">
        <v>906</v>
      </c>
      <c r="C184" s="120">
        <v>14</v>
      </c>
      <c r="D184" s="78" t="s">
        <v>27</v>
      </c>
      <c r="E184" s="421" t="s">
        <v>263</v>
      </c>
      <c r="F184" s="79" t="s">
        <v>10</v>
      </c>
      <c r="G184" s="126">
        <f t="shared" si="23"/>
        <v>12227000</v>
      </c>
      <c r="H184" s="108">
        <f t="shared" si="23"/>
        <v>12227000</v>
      </c>
      <c r="I184" s="126">
        <f t="shared" si="23"/>
        <v>6242345</v>
      </c>
      <c r="J184" s="581">
        <f t="shared" si="14"/>
        <v>51.053774433630494</v>
      </c>
    </row>
    <row r="185" spans="1:10" x14ac:dyDescent="0.25">
      <c r="A185" s="80" t="s">
        <v>75</v>
      </c>
      <c r="B185" s="116">
        <v>906</v>
      </c>
      <c r="C185" s="120">
        <v>14</v>
      </c>
      <c r="D185" s="78" t="s">
        <v>27</v>
      </c>
      <c r="E185" s="421" t="s">
        <v>263</v>
      </c>
      <c r="F185" s="77" t="s">
        <v>76</v>
      </c>
      <c r="G185" s="126">
        <f t="shared" si="23"/>
        <v>12227000</v>
      </c>
      <c r="H185" s="108">
        <f t="shared" si="23"/>
        <v>12227000</v>
      </c>
      <c r="I185" s="126">
        <f t="shared" si="23"/>
        <v>6242345</v>
      </c>
      <c r="J185" s="581">
        <f t="shared" si="14"/>
        <v>51.053774433630494</v>
      </c>
    </row>
    <row r="186" spans="1:10" x14ac:dyDescent="0.25">
      <c r="A186" s="80" t="s">
        <v>376</v>
      </c>
      <c r="B186" s="116">
        <v>906</v>
      </c>
      <c r="C186" s="120">
        <v>14</v>
      </c>
      <c r="D186" s="78" t="s">
        <v>27</v>
      </c>
      <c r="E186" s="421" t="s">
        <v>263</v>
      </c>
      <c r="F186" s="77" t="s">
        <v>375</v>
      </c>
      <c r="G186" s="126">
        <v>12227000</v>
      </c>
      <c r="H186" s="108">
        <v>12227000</v>
      </c>
      <c r="I186" s="126">
        <v>6242345</v>
      </c>
      <c r="J186" s="581">
        <f t="shared" si="14"/>
        <v>51.053774433630494</v>
      </c>
    </row>
    <row r="187" spans="1:10" x14ac:dyDescent="0.25">
      <c r="A187" s="104" t="s">
        <v>106</v>
      </c>
      <c r="B187" s="112">
        <v>906</v>
      </c>
      <c r="C187" s="121">
        <v>14</v>
      </c>
      <c r="D187" s="114" t="s">
        <v>34</v>
      </c>
      <c r="E187" s="522" t="s">
        <v>228</v>
      </c>
      <c r="F187" s="115" t="s">
        <v>10</v>
      </c>
      <c r="G187" s="131">
        <f t="shared" ref="G187:I189" si="24">SUM(G188)</f>
        <v>8255000</v>
      </c>
      <c r="H187" s="107">
        <f t="shared" si="24"/>
        <v>8255000</v>
      </c>
      <c r="I187" s="131">
        <f t="shared" si="24"/>
        <v>4363818</v>
      </c>
      <c r="J187" s="583">
        <f t="shared" si="14"/>
        <v>52.86272562083586</v>
      </c>
    </row>
    <row r="188" spans="1:10" ht="26.25" x14ac:dyDescent="0.25">
      <c r="A188" s="82" t="s">
        <v>107</v>
      </c>
      <c r="B188" s="116">
        <v>906</v>
      </c>
      <c r="C188" s="122">
        <v>14</v>
      </c>
      <c r="D188" s="84" t="s">
        <v>34</v>
      </c>
      <c r="E188" s="421" t="s">
        <v>264</v>
      </c>
      <c r="F188" s="83" t="s">
        <v>10</v>
      </c>
      <c r="G188" s="126">
        <f t="shared" si="24"/>
        <v>8255000</v>
      </c>
      <c r="H188" s="108">
        <f t="shared" si="24"/>
        <v>8255000</v>
      </c>
      <c r="I188" s="126">
        <f t="shared" si="24"/>
        <v>4363818</v>
      </c>
      <c r="J188" s="581">
        <f t="shared" si="14"/>
        <v>52.86272562083586</v>
      </c>
    </row>
    <row r="189" spans="1:10" x14ac:dyDescent="0.25">
      <c r="A189" s="80" t="s">
        <v>75</v>
      </c>
      <c r="B189" s="116">
        <v>906</v>
      </c>
      <c r="C189" s="122">
        <v>14</v>
      </c>
      <c r="D189" s="84" t="s">
        <v>34</v>
      </c>
      <c r="E189" s="421" t="s">
        <v>264</v>
      </c>
      <c r="F189" s="83" t="s">
        <v>76</v>
      </c>
      <c r="G189" s="126">
        <f t="shared" si="24"/>
        <v>8255000</v>
      </c>
      <c r="H189" s="108">
        <f t="shared" si="24"/>
        <v>8255000</v>
      </c>
      <c r="I189" s="126">
        <f t="shared" si="24"/>
        <v>4363818</v>
      </c>
      <c r="J189" s="581">
        <f t="shared" si="14"/>
        <v>52.86272562083586</v>
      </c>
    </row>
    <row r="190" spans="1:10" x14ac:dyDescent="0.25">
      <c r="A190" s="80" t="s">
        <v>377</v>
      </c>
      <c r="B190" s="116">
        <v>906</v>
      </c>
      <c r="C190" s="122">
        <v>14</v>
      </c>
      <c r="D190" s="84" t="s">
        <v>34</v>
      </c>
      <c r="E190" s="421" t="s">
        <v>264</v>
      </c>
      <c r="F190" s="83" t="s">
        <v>375</v>
      </c>
      <c r="G190" s="126">
        <v>8255000</v>
      </c>
      <c r="H190" s="108">
        <v>8255000</v>
      </c>
      <c r="I190" s="126">
        <v>4363818</v>
      </c>
      <c r="J190" s="581">
        <f t="shared" si="14"/>
        <v>52.86272562083586</v>
      </c>
    </row>
    <row r="191" spans="1:10" ht="30" x14ac:dyDescent="0.25">
      <c r="A191" s="99" t="s">
        <v>108</v>
      </c>
      <c r="B191" s="112">
        <v>906</v>
      </c>
      <c r="C191" s="121">
        <v>14</v>
      </c>
      <c r="D191" s="114" t="s">
        <v>12</v>
      </c>
      <c r="E191" s="522" t="s">
        <v>228</v>
      </c>
      <c r="F191" s="115" t="s">
        <v>10</v>
      </c>
      <c r="G191" s="131">
        <f t="shared" ref="G191:I193" si="25">SUM(G192)</f>
        <v>0</v>
      </c>
      <c r="H191" s="131">
        <f t="shared" si="25"/>
        <v>200000</v>
      </c>
      <c r="I191" s="131">
        <f t="shared" si="25"/>
        <v>200000</v>
      </c>
      <c r="J191" s="583">
        <f t="shared" si="14"/>
        <v>100</v>
      </c>
    </row>
    <row r="192" spans="1:10" ht="39" x14ac:dyDescent="0.25">
      <c r="A192" s="89" t="s">
        <v>109</v>
      </c>
      <c r="B192" s="116">
        <v>906</v>
      </c>
      <c r="C192" s="122">
        <v>14</v>
      </c>
      <c r="D192" s="84" t="s">
        <v>12</v>
      </c>
      <c r="E192" s="421" t="s">
        <v>265</v>
      </c>
      <c r="F192" s="83" t="s">
        <v>10</v>
      </c>
      <c r="G192" s="126">
        <f t="shared" si="25"/>
        <v>0</v>
      </c>
      <c r="H192" s="126">
        <f t="shared" si="25"/>
        <v>200000</v>
      </c>
      <c r="I192" s="126">
        <f t="shared" si="25"/>
        <v>200000</v>
      </c>
      <c r="J192" s="581">
        <f t="shared" si="14"/>
        <v>100</v>
      </c>
    </row>
    <row r="193" spans="1:10" x14ac:dyDescent="0.25">
      <c r="A193" s="80" t="s">
        <v>75</v>
      </c>
      <c r="B193" s="116">
        <v>906</v>
      </c>
      <c r="C193" s="122">
        <v>14</v>
      </c>
      <c r="D193" s="84" t="s">
        <v>12</v>
      </c>
      <c r="E193" s="421" t="s">
        <v>265</v>
      </c>
      <c r="F193" s="83" t="s">
        <v>76</v>
      </c>
      <c r="G193" s="126">
        <f t="shared" si="25"/>
        <v>0</v>
      </c>
      <c r="H193" s="126">
        <f t="shared" si="25"/>
        <v>200000</v>
      </c>
      <c r="I193" s="126">
        <f t="shared" si="25"/>
        <v>200000</v>
      </c>
      <c r="J193" s="581">
        <f t="shared" si="14"/>
        <v>100</v>
      </c>
    </row>
    <row r="194" spans="1:10" x14ac:dyDescent="0.25">
      <c r="A194" s="80" t="s">
        <v>77</v>
      </c>
      <c r="B194" s="116">
        <v>906</v>
      </c>
      <c r="C194" s="122">
        <v>14</v>
      </c>
      <c r="D194" s="84" t="s">
        <v>12</v>
      </c>
      <c r="E194" s="421" t="s">
        <v>265</v>
      </c>
      <c r="F194" s="83" t="s">
        <v>78</v>
      </c>
      <c r="G194" s="126">
        <v>0</v>
      </c>
      <c r="H194" s="126">
        <v>200000</v>
      </c>
      <c r="I194" s="126">
        <v>200000</v>
      </c>
      <c r="J194" s="581">
        <f t="shared" si="14"/>
        <v>100</v>
      </c>
    </row>
    <row r="195" spans="1:10" ht="36" x14ac:dyDescent="0.25">
      <c r="A195" s="166" t="s">
        <v>110</v>
      </c>
      <c r="B195" s="167">
        <v>926</v>
      </c>
      <c r="C195" s="168" t="s">
        <v>9</v>
      </c>
      <c r="D195" s="169" t="s">
        <v>9</v>
      </c>
      <c r="E195" s="538" t="s">
        <v>228</v>
      </c>
      <c r="F195" s="169" t="s">
        <v>10</v>
      </c>
      <c r="G195" s="517">
        <f>SUM(G196+G207)</f>
        <v>38870082</v>
      </c>
      <c r="H195" s="154">
        <f>SUM(H196+H207)</f>
        <v>41369904</v>
      </c>
      <c r="I195" s="517">
        <f>SUM(I196+I207)</f>
        <v>20247091.259999998</v>
      </c>
      <c r="J195" s="583">
        <f t="shared" si="14"/>
        <v>48.941595948591029</v>
      </c>
    </row>
    <row r="196" spans="1:10" ht="18" x14ac:dyDescent="0.25">
      <c r="A196" s="151" t="s">
        <v>23</v>
      </c>
      <c r="B196" s="168" t="s">
        <v>111</v>
      </c>
      <c r="C196" s="152" t="s">
        <v>25</v>
      </c>
      <c r="D196" s="153" t="s">
        <v>9</v>
      </c>
      <c r="E196" s="516" t="s">
        <v>228</v>
      </c>
      <c r="F196" s="152" t="s">
        <v>10</v>
      </c>
      <c r="G196" s="517">
        <f>SUM(G197)</f>
        <v>8868650</v>
      </c>
      <c r="H196" s="154">
        <f>SUM(H197)</f>
        <v>8868650</v>
      </c>
      <c r="I196" s="517">
        <f>SUM(I197)</f>
        <v>4445629.78</v>
      </c>
      <c r="J196" s="583">
        <f t="shared" si="14"/>
        <v>50.127469005993021</v>
      </c>
    </row>
    <row r="197" spans="1:10" x14ac:dyDescent="0.25">
      <c r="A197" s="134" t="s">
        <v>33</v>
      </c>
      <c r="B197" s="159">
        <v>926</v>
      </c>
      <c r="C197" s="160" t="s">
        <v>25</v>
      </c>
      <c r="D197" s="161" t="s">
        <v>34</v>
      </c>
      <c r="E197" s="522" t="s">
        <v>228</v>
      </c>
      <c r="F197" s="161" t="s">
        <v>10</v>
      </c>
      <c r="G197" s="554">
        <f>SUM(G198+G201+G204)</f>
        <v>8868650</v>
      </c>
      <c r="H197" s="155">
        <f>SUM(H198+H201+H204)</f>
        <v>8868650</v>
      </c>
      <c r="I197" s="554">
        <f>SUM(I198+I201+I204)</f>
        <v>4445629.78</v>
      </c>
      <c r="J197" s="583">
        <f t="shared" si="14"/>
        <v>50.127469005993021</v>
      </c>
    </row>
    <row r="198" spans="1:10" ht="26.25" x14ac:dyDescent="0.25">
      <c r="A198" s="138" t="s">
        <v>112</v>
      </c>
      <c r="B198" s="162">
        <v>926</v>
      </c>
      <c r="C198" s="132" t="s">
        <v>25</v>
      </c>
      <c r="D198" s="133" t="s">
        <v>34</v>
      </c>
      <c r="E198" s="428" t="s">
        <v>266</v>
      </c>
      <c r="F198" s="132" t="s">
        <v>10</v>
      </c>
      <c r="G198" s="555">
        <f t="shared" ref="G198:I199" si="26">SUM(G199)</f>
        <v>8768650</v>
      </c>
      <c r="H198" s="149">
        <f t="shared" si="26"/>
        <v>8768650</v>
      </c>
      <c r="I198" s="555">
        <f t="shared" si="26"/>
        <v>4429629.78</v>
      </c>
      <c r="J198" s="581">
        <f t="shared" si="14"/>
        <v>50.516667674043326</v>
      </c>
    </row>
    <row r="199" spans="1:10" ht="23.25" x14ac:dyDescent="0.25">
      <c r="A199" s="135" t="s">
        <v>19</v>
      </c>
      <c r="B199" s="162">
        <v>926</v>
      </c>
      <c r="C199" s="132" t="s">
        <v>25</v>
      </c>
      <c r="D199" s="133" t="s">
        <v>34</v>
      </c>
      <c r="E199" s="428" t="s">
        <v>266</v>
      </c>
      <c r="F199" s="132" t="s">
        <v>20</v>
      </c>
      <c r="G199" s="555">
        <f t="shared" si="26"/>
        <v>8768650</v>
      </c>
      <c r="H199" s="149">
        <f t="shared" si="26"/>
        <v>8768650</v>
      </c>
      <c r="I199" s="555">
        <f t="shared" si="26"/>
        <v>4429629.78</v>
      </c>
      <c r="J199" s="581">
        <f t="shared" si="14"/>
        <v>50.516667674043326</v>
      </c>
    </row>
    <row r="200" spans="1:10" x14ac:dyDescent="0.25">
      <c r="A200" s="425" t="s">
        <v>370</v>
      </c>
      <c r="B200" s="162">
        <v>926</v>
      </c>
      <c r="C200" s="132" t="s">
        <v>25</v>
      </c>
      <c r="D200" s="133" t="s">
        <v>34</v>
      </c>
      <c r="E200" s="428" t="s">
        <v>266</v>
      </c>
      <c r="F200" s="132" t="s">
        <v>369</v>
      </c>
      <c r="G200" s="555">
        <v>8768650</v>
      </c>
      <c r="H200" s="149">
        <v>8768650</v>
      </c>
      <c r="I200" s="555">
        <v>4429629.78</v>
      </c>
      <c r="J200" s="581">
        <f t="shared" si="14"/>
        <v>50.516667674043326</v>
      </c>
    </row>
    <row r="201" spans="1:10" ht="24.75" x14ac:dyDescent="0.25">
      <c r="A201" s="147" t="s">
        <v>40</v>
      </c>
      <c r="B201" s="162">
        <v>926</v>
      </c>
      <c r="C201" s="132" t="s">
        <v>25</v>
      </c>
      <c r="D201" s="133" t="s">
        <v>34</v>
      </c>
      <c r="E201" s="428" t="s">
        <v>267</v>
      </c>
      <c r="F201" s="132" t="s">
        <v>10</v>
      </c>
      <c r="G201" s="555">
        <f t="shared" ref="G201:I202" si="27">SUM(G202)</f>
        <v>60000</v>
      </c>
      <c r="H201" s="149">
        <f t="shared" si="27"/>
        <v>60000</v>
      </c>
      <c r="I201" s="555">
        <f t="shared" si="27"/>
        <v>4000</v>
      </c>
      <c r="J201" s="581">
        <f t="shared" si="14"/>
        <v>6.666666666666667</v>
      </c>
    </row>
    <row r="202" spans="1:10" ht="23.25" x14ac:dyDescent="0.25">
      <c r="A202" s="135" t="s">
        <v>19</v>
      </c>
      <c r="B202" s="162">
        <v>926</v>
      </c>
      <c r="C202" s="132" t="s">
        <v>25</v>
      </c>
      <c r="D202" s="133" t="s">
        <v>34</v>
      </c>
      <c r="E202" s="428" t="s">
        <v>267</v>
      </c>
      <c r="F202" s="132" t="s">
        <v>20</v>
      </c>
      <c r="G202" s="555">
        <f t="shared" si="27"/>
        <v>60000</v>
      </c>
      <c r="H202" s="149">
        <f t="shared" si="27"/>
        <v>60000</v>
      </c>
      <c r="I202" s="555">
        <f t="shared" si="27"/>
        <v>4000</v>
      </c>
      <c r="J202" s="581">
        <f t="shared" si="14"/>
        <v>6.666666666666667</v>
      </c>
    </row>
    <row r="203" spans="1:10" x14ac:dyDescent="0.25">
      <c r="A203" s="425" t="s">
        <v>370</v>
      </c>
      <c r="B203" s="162">
        <v>926</v>
      </c>
      <c r="C203" s="132" t="s">
        <v>25</v>
      </c>
      <c r="D203" s="133" t="s">
        <v>34</v>
      </c>
      <c r="E203" s="428" t="s">
        <v>267</v>
      </c>
      <c r="F203" s="132" t="s">
        <v>369</v>
      </c>
      <c r="G203" s="555">
        <v>60000</v>
      </c>
      <c r="H203" s="149">
        <v>60000</v>
      </c>
      <c r="I203" s="555">
        <v>4000</v>
      </c>
      <c r="J203" s="581">
        <f t="shared" si="14"/>
        <v>6.666666666666667</v>
      </c>
    </row>
    <row r="204" spans="1:10" ht="64.5" x14ac:dyDescent="0.25">
      <c r="A204" s="136" t="s">
        <v>31</v>
      </c>
      <c r="B204" s="162">
        <v>926</v>
      </c>
      <c r="C204" s="132" t="s">
        <v>25</v>
      </c>
      <c r="D204" s="133" t="s">
        <v>34</v>
      </c>
      <c r="E204" s="428" t="s">
        <v>268</v>
      </c>
      <c r="F204" s="137" t="s">
        <v>10</v>
      </c>
      <c r="G204" s="555">
        <f t="shared" ref="G204:I205" si="28">SUM(G205)</f>
        <v>40000</v>
      </c>
      <c r="H204" s="149">
        <f t="shared" si="28"/>
        <v>40000</v>
      </c>
      <c r="I204" s="555">
        <f t="shared" si="28"/>
        <v>12000</v>
      </c>
      <c r="J204" s="581">
        <f t="shared" si="14"/>
        <v>30</v>
      </c>
    </row>
    <row r="205" spans="1:10" ht="23.25" x14ac:dyDescent="0.25">
      <c r="A205" s="135" t="s">
        <v>19</v>
      </c>
      <c r="B205" s="162">
        <v>926</v>
      </c>
      <c r="C205" s="132" t="s">
        <v>25</v>
      </c>
      <c r="D205" s="133" t="s">
        <v>34</v>
      </c>
      <c r="E205" s="428" t="s">
        <v>268</v>
      </c>
      <c r="F205" s="132" t="s">
        <v>20</v>
      </c>
      <c r="G205" s="555">
        <f t="shared" si="28"/>
        <v>40000</v>
      </c>
      <c r="H205" s="149">
        <f t="shared" si="28"/>
        <v>40000</v>
      </c>
      <c r="I205" s="555">
        <f t="shared" si="28"/>
        <v>12000</v>
      </c>
      <c r="J205" s="581">
        <f t="shared" si="14"/>
        <v>30</v>
      </c>
    </row>
    <row r="206" spans="1:10" x14ac:dyDescent="0.25">
      <c r="A206" s="425" t="s">
        <v>370</v>
      </c>
      <c r="B206" s="162">
        <v>926</v>
      </c>
      <c r="C206" s="132" t="s">
        <v>25</v>
      </c>
      <c r="D206" s="133" t="s">
        <v>34</v>
      </c>
      <c r="E206" s="428" t="s">
        <v>268</v>
      </c>
      <c r="F206" s="132" t="s">
        <v>369</v>
      </c>
      <c r="G206" s="555">
        <v>40000</v>
      </c>
      <c r="H206" s="149">
        <v>40000</v>
      </c>
      <c r="I206" s="555">
        <v>12000</v>
      </c>
      <c r="J206" s="581">
        <f t="shared" si="14"/>
        <v>30</v>
      </c>
    </row>
    <row r="207" spans="1:10" ht="18" x14ac:dyDescent="0.25">
      <c r="A207" s="150" t="s">
        <v>95</v>
      </c>
      <c r="B207" s="146" t="s">
        <v>111</v>
      </c>
      <c r="C207" s="146" t="s">
        <v>96</v>
      </c>
      <c r="D207" s="165" t="s">
        <v>9</v>
      </c>
      <c r="E207" s="532" t="s">
        <v>228</v>
      </c>
      <c r="F207" s="164" t="s">
        <v>10</v>
      </c>
      <c r="G207" s="517">
        <f>SUM(G208+G240)</f>
        <v>30001432</v>
      </c>
      <c r="H207" s="154">
        <f>SUM(H208+H240)</f>
        <v>32501254</v>
      </c>
      <c r="I207" s="517">
        <f>SUM(I208+I240)</f>
        <v>15801461.479999999</v>
      </c>
      <c r="J207" s="583">
        <f t="shared" si="14"/>
        <v>48.61800556987739</v>
      </c>
    </row>
    <row r="208" spans="1:10" x14ac:dyDescent="0.25">
      <c r="A208" s="134" t="s">
        <v>97</v>
      </c>
      <c r="B208" s="159">
        <v>926</v>
      </c>
      <c r="C208" s="160" t="s">
        <v>96</v>
      </c>
      <c r="D208" s="161" t="s">
        <v>27</v>
      </c>
      <c r="E208" s="522" t="s">
        <v>228</v>
      </c>
      <c r="F208" s="161" t="s">
        <v>10</v>
      </c>
      <c r="G208" s="554">
        <f>SUM(G209+G212+G215+G218+G221+G224+G227+G234+G237)</f>
        <v>28980257</v>
      </c>
      <c r="H208" s="155">
        <f>SUM(H209+H212+H215+H218+H221+H224+H227+H234+H237)</f>
        <v>31475079</v>
      </c>
      <c r="I208" s="554">
        <f>SUM(I209+I212+I215+I218+I221+I224+I227+I234+I237)</f>
        <v>15271069.609999999</v>
      </c>
      <c r="J208" s="583">
        <f t="shared" ref="J208:J270" si="29">SUM(I208/H208*100)</f>
        <v>48.517970709461913</v>
      </c>
    </row>
    <row r="209" spans="1:10" x14ac:dyDescent="0.25">
      <c r="A209" s="138" t="s">
        <v>113</v>
      </c>
      <c r="B209" s="144">
        <v>926</v>
      </c>
      <c r="C209" s="142" t="s">
        <v>96</v>
      </c>
      <c r="D209" s="143" t="s">
        <v>27</v>
      </c>
      <c r="E209" s="449" t="s">
        <v>269</v>
      </c>
      <c r="F209" s="143" t="s">
        <v>10</v>
      </c>
      <c r="G209" s="554">
        <f t="shared" ref="G209:I210" si="30">SUM(G210)</f>
        <v>9506314</v>
      </c>
      <c r="H209" s="155">
        <f t="shared" si="30"/>
        <v>9606314</v>
      </c>
      <c r="I209" s="554">
        <f t="shared" si="30"/>
        <v>5431389.7999999998</v>
      </c>
      <c r="J209" s="583">
        <f t="shared" si="29"/>
        <v>56.539790392027577</v>
      </c>
    </row>
    <row r="210" spans="1:10" ht="23.25" x14ac:dyDescent="0.25">
      <c r="A210" s="135" t="s">
        <v>19</v>
      </c>
      <c r="B210" s="162">
        <v>926</v>
      </c>
      <c r="C210" s="132" t="s">
        <v>96</v>
      </c>
      <c r="D210" s="133" t="s">
        <v>27</v>
      </c>
      <c r="E210" s="428" t="s">
        <v>269</v>
      </c>
      <c r="F210" s="132" t="s">
        <v>20</v>
      </c>
      <c r="G210" s="555">
        <f t="shared" si="30"/>
        <v>9506314</v>
      </c>
      <c r="H210" s="149">
        <f t="shared" si="30"/>
        <v>9606314</v>
      </c>
      <c r="I210" s="555">
        <f t="shared" si="30"/>
        <v>5431389.7999999998</v>
      </c>
      <c r="J210" s="581">
        <f t="shared" si="29"/>
        <v>56.539790392027577</v>
      </c>
    </row>
    <row r="211" spans="1:10" x14ac:dyDescent="0.25">
      <c r="A211" s="425" t="s">
        <v>370</v>
      </c>
      <c r="B211" s="162">
        <v>926</v>
      </c>
      <c r="C211" s="132" t="s">
        <v>96</v>
      </c>
      <c r="D211" s="133" t="s">
        <v>27</v>
      </c>
      <c r="E211" s="428" t="s">
        <v>269</v>
      </c>
      <c r="F211" s="132" t="s">
        <v>369</v>
      </c>
      <c r="G211" s="555">
        <v>9506314</v>
      </c>
      <c r="H211" s="149">
        <v>9606314</v>
      </c>
      <c r="I211" s="555">
        <v>5431389.7999999998</v>
      </c>
      <c r="J211" s="581">
        <f t="shared" si="29"/>
        <v>56.539790392027577</v>
      </c>
    </row>
    <row r="212" spans="1:10" x14ac:dyDescent="0.25">
      <c r="A212" s="147" t="s">
        <v>114</v>
      </c>
      <c r="B212" s="144">
        <v>926</v>
      </c>
      <c r="C212" s="142" t="s">
        <v>96</v>
      </c>
      <c r="D212" s="143" t="s">
        <v>27</v>
      </c>
      <c r="E212" s="449" t="s">
        <v>270</v>
      </c>
      <c r="F212" s="143" t="s">
        <v>10</v>
      </c>
      <c r="G212" s="554">
        <f>SUM(G214)</f>
        <v>124000</v>
      </c>
      <c r="H212" s="155">
        <f>SUM(H214)</f>
        <v>124000</v>
      </c>
      <c r="I212" s="554">
        <f>SUM(I214)</f>
        <v>20000</v>
      </c>
      <c r="J212" s="583">
        <f t="shared" si="29"/>
        <v>16.129032258064516</v>
      </c>
    </row>
    <row r="213" spans="1:10" ht="23.25" x14ac:dyDescent="0.25">
      <c r="A213" s="135" t="s">
        <v>19</v>
      </c>
      <c r="B213" s="162">
        <v>926</v>
      </c>
      <c r="C213" s="132" t="s">
        <v>96</v>
      </c>
      <c r="D213" s="133" t="s">
        <v>27</v>
      </c>
      <c r="E213" s="428" t="s">
        <v>270</v>
      </c>
      <c r="F213" s="132" t="s">
        <v>20</v>
      </c>
      <c r="G213" s="555">
        <f>SUM(G214)</f>
        <v>124000</v>
      </c>
      <c r="H213" s="149">
        <f>SUM(H214)</f>
        <v>124000</v>
      </c>
      <c r="I213" s="555">
        <f>SUM(I214)</f>
        <v>20000</v>
      </c>
      <c r="J213" s="581">
        <f t="shared" si="29"/>
        <v>16.129032258064516</v>
      </c>
    </row>
    <row r="214" spans="1:10" x14ac:dyDescent="0.25">
      <c r="A214" s="425" t="s">
        <v>370</v>
      </c>
      <c r="B214" s="162">
        <v>926</v>
      </c>
      <c r="C214" s="132" t="s">
        <v>96</v>
      </c>
      <c r="D214" s="133" t="s">
        <v>27</v>
      </c>
      <c r="E214" s="428" t="s">
        <v>270</v>
      </c>
      <c r="F214" s="132" t="s">
        <v>369</v>
      </c>
      <c r="G214" s="555">
        <v>124000</v>
      </c>
      <c r="H214" s="149">
        <v>124000</v>
      </c>
      <c r="I214" s="555">
        <v>20000</v>
      </c>
      <c r="J214" s="581">
        <f t="shared" si="29"/>
        <v>16.129032258064516</v>
      </c>
    </row>
    <row r="215" spans="1:10" x14ac:dyDescent="0.25">
      <c r="A215" s="138" t="s">
        <v>115</v>
      </c>
      <c r="B215" s="144">
        <v>926</v>
      </c>
      <c r="C215" s="142" t="s">
        <v>96</v>
      </c>
      <c r="D215" s="143" t="s">
        <v>27</v>
      </c>
      <c r="E215" s="449" t="s">
        <v>271</v>
      </c>
      <c r="F215" s="143" t="s">
        <v>10</v>
      </c>
      <c r="G215" s="554">
        <f t="shared" ref="G215:I216" si="31">SUM(G216)</f>
        <v>4206957</v>
      </c>
      <c r="H215" s="155">
        <f t="shared" si="31"/>
        <v>4599109</v>
      </c>
      <c r="I215" s="554">
        <f t="shared" si="31"/>
        <v>2492820.96</v>
      </c>
      <c r="J215" s="583">
        <f t="shared" si="29"/>
        <v>54.202258741856305</v>
      </c>
    </row>
    <row r="216" spans="1:10" ht="23.25" x14ac:dyDescent="0.25">
      <c r="A216" s="135" t="s">
        <v>19</v>
      </c>
      <c r="B216" s="162">
        <v>926</v>
      </c>
      <c r="C216" s="132" t="s">
        <v>96</v>
      </c>
      <c r="D216" s="133" t="s">
        <v>27</v>
      </c>
      <c r="E216" s="428" t="s">
        <v>271</v>
      </c>
      <c r="F216" s="132" t="s">
        <v>20</v>
      </c>
      <c r="G216" s="555">
        <f t="shared" si="31"/>
        <v>4206957</v>
      </c>
      <c r="H216" s="149">
        <f t="shared" si="31"/>
        <v>4599109</v>
      </c>
      <c r="I216" s="555">
        <f t="shared" si="31"/>
        <v>2492820.96</v>
      </c>
      <c r="J216" s="581">
        <f t="shared" si="29"/>
        <v>54.202258741856305</v>
      </c>
    </row>
    <row r="217" spans="1:10" x14ac:dyDescent="0.25">
      <c r="A217" s="425" t="s">
        <v>370</v>
      </c>
      <c r="B217" s="162">
        <v>926</v>
      </c>
      <c r="C217" s="132" t="s">
        <v>96</v>
      </c>
      <c r="D217" s="133" t="s">
        <v>27</v>
      </c>
      <c r="E217" s="428" t="s">
        <v>271</v>
      </c>
      <c r="F217" s="132" t="s">
        <v>369</v>
      </c>
      <c r="G217" s="520">
        <v>4206957</v>
      </c>
      <c r="H217" s="158">
        <v>4599109</v>
      </c>
      <c r="I217" s="520">
        <v>2492820.96</v>
      </c>
      <c r="J217" s="581">
        <f t="shared" si="29"/>
        <v>54.202258741856305</v>
      </c>
    </row>
    <row r="218" spans="1:10" ht="24.75" x14ac:dyDescent="0.25">
      <c r="A218" s="147" t="s">
        <v>116</v>
      </c>
      <c r="B218" s="144">
        <v>926</v>
      </c>
      <c r="C218" s="142" t="s">
        <v>96</v>
      </c>
      <c r="D218" s="143" t="s">
        <v>27</v>
      </c>
      <c r="E218" s="449" t="s">
        <v>272</v>
      </c>
      <c r="F218" s="143" t="s">
        <v>10</v>
      </c>
      <c r="G218" s="554">
        <f t="shared" ref="G218:I219" si="32">SUM(G219)</f>
        <v>38000</v>
      </c>
      <c r="H218" s="155">
        <f t="shared" si="32"/>
        <v>38000</v>
      </c>
      <c r="I218" s="554">
        <f t="shared" si="32"/>
        <v>2000</v>
      </c>
      <c r="J218" s="583">
        <f t="shared" si="29"/>
        <v>5.2631578947368416</v>
      </c>
    </row>
    <row r="219" spans="1:10" ht="23.25" x14ac:dyDescent="0.25">
      <c r="A219" s="135" t="s">
        <v>19</v>
      </c>
      <c r="B219" s="162">
        <v>926</v>
      </c>
      <c r="C219" s="132" t="s">
        <v>96</v>
      </c>
      <c r="D219" s="133" t="s">
        <v>27</v>
      </c>
      <c r="E219" s="428" t="s">
        <v>272</v>
      </c>
      <c r="F219" s="132" t="s">
        <v>20</v>
      </c>
      <c r="G219" s="555">
        <f t="shared" si="32"/>
        <v>38000</v>
      </c>
      <c r="H219" s="149">
        <f t="shared" si="32"/>
        <v>38000</v>
      </c>
      <c r="I219" s="555">
        <f t="shared" si="32"/>
        <v>2000</v>
      </c>
      <c r="J219" s="581">
        <f t="shared" si="29"/>
        <v>5.2631578947368416</v>
      </c>
    </row>
    <row r="220" spans="1:10" x14ac:dyDescent="0.25">
      <c r="A220" s="425" t="s">
        <v>370</v>
      </c>
      <c r="B220" s="162">
        <v>926</v>
      </c>
      <c r="C220" s="132" t="s">
        <v>96</v>
      </c>
      <c r="D220" s="133" t="s">
        <v>27</v>
      </c>
      <c r="E220" s="428" t="s">
        <v>272</v>
      </c>
      <c r="F220" s="132" t="s">
        <v>369</v>
      </c>
      <c r="G220" s="555">
        <v>38000</v>
      </c>
      <c r="H220" s="149">
        <v>38000</v>
      </c>
      <c r="I220" s="555">
        <v>2000</v>
      </c>
      <c r="J220" s="581">
        <f t="shared" si="29"/>
        <v>5.2631578947368416</v>
      </c>
    </row>
    <row r="221" spans="1:10" x14ac:dyDescent="0.25">
      <c r="A221" s="138" t="s">
        <v>117</v>
      </c>
      <c r="B221" s="144">
        <v>926</v>
      </c>
      <c r="C221" s="142" t="s">
        <v>96</v>
      </c>
      <c r="D221" s="143" t="s">
        <v>27</v>
      </c>
      <c r="E221" s="449" t="s">
        <v>273</v>
      </c>
      <c r="F221" s="143" t="s">
        <v>10</v>
      </c>
      <c r="G221" s="554">
        <f t="shared" ref="G221:I222" si="33">SUM(G222)</f>
        <v>2213842</v>
      </c>
      <c r="H221" s="155">
        <f t="shared" si="33"/>
        <v>2463842</v>
      </c>
      <c r="I221" s="554">
        <f t="shared" si="33"/>
        <v>1330394.82</v>
      </c>
      <c r="J221" s="583">
        <f t="shared" si="29"/>
        <v>53.996758720729666</v>
      </c>
    </row>
    <row r="222" spans="1:10" ht="23.25" x14ac:dyDescent="0.25">
      <c r="A222" s="135" t="s">
        <v>19</v>
      </c>
      <c r="B222" s="162">
        <v>926</v>
      </c>
      <c r="C222" s="132" t="s">
        <v>96</v>
      </c>
      <c r="D222" s="133" t="s">
        <v>27</v>
      </c>
      <c r="E222" s="428" t="s">
        <v>273</v>
      </c>
      <c r="F222" s="132" t="s">
        <v>20</v>
      </c>
      <c r="G222" s="555">
        <f t="shared" si="33"/>
        <v>2213842</v>
      </c>
      <c r="H222" s="149">
        <f t="shared" si="33"/>
        <v>2463842</v>
      </c>
      <c r="I222" s="555">
        <f t="shared" si="33"/>
        <v>1330394.82</v>
      </c>
      <c r="J222" s="581">
        <f t="shared" si="29"/>
        <v>53.996758720729666</v>
      </c>
    </row>
    <row r="223" spans="1:10" x14ac:dyDescent="0.25">
      <c r="A223" s="425" t="s">
        <v>370</v>
      </c>
      <c r="B223" s="162">
        <v>926</v>
      </c>
      <c r="C223" s="132" t="s">
        <v>96</v>
      </c>
      <c r="D223" s="133" t="s">
        <v>27</v>
      </c>
      <c r="E223" s="428" t="s">
        <v>273</v>
      </c>
      <c r="F223" s="132" t="s">
        <v>369</v>
      </c>
      <c r="G223" s="555">
        <v>2213842</v>
      </c>
      <c r="H223" s="149">
        <v>2463842</v>
      </c>
      <c r="I223" s="555">
        <v>1330394.82</v>
      </c>
      <c r="J223" s="581">
        <f t="shared" si="29"/>
        <v>53.996758720729666</v>
      </c>
    </row>
    <row r="224" spans="1:10" ht="24.75" x14ac:dyDescent="0.25">
      <c r="A224" s="147" t="s">
        <v>118</v>
      </c>
      <c r="B224" s="144">
        <v>926</v>
      </c>
      <c r="C224" s="142" t="s">
        <v>96</v>
      </c>
      <c r="D224" s="143" t="s">
        <v>27</v>
      </c>
      <c r="E224" s="449" t="s">
        <v>274</v>
      </c>
      <c r="F224" s="143" t="s">
        <v>10</v>
      </c>
      <c r="G224" s="554">
        <f t="shared" ref="G224:I225" si="34">SUM(G225)</f>
        <v>20000</v>
      </c>
      <c r="H224" s="155">
        <f t="shared" si="34"/>
        <v>20000</v>
      </c>
      <c r="I224" s="554">
        <f t="shared" si="34"/>
        <v>4000</v>
      </c>
      <c r="J224" s="583">
        <f t="shared" si="29"/>
        <v>20</v>
      </c>
    </row>
    <row r="225" spans="1:10" ht="23.25" x14ac:dyDescent="0.25">
      <c r="A225" s="135" t="s">
        <v>19</v>
      </c>
      <c r="B225" s="162">
        <v>926</v>
      </c>
      <c r="C225" s="132" t="s">
        <v>96</v>
      </c>
      <c r="D225" s="133" t="s">
        <v>27</v>
      </c>
      <c r="E225" s="428" t="s">
        <v>274</v>
      </c>
      <c r="F225" s="132" t="s">
        <v>20</v>
      </c>
      <c r="G225" s="555">
        <f t="shared" si="34"/>
        <v>20000</v>
      </c>
      <c r="H225" s="149">
        <f t="shared" si="34"/>
        <v>20000</v>
      </c>
      <c r="I225" s="555">
        <f t="shared" si="34"/>
        <v>4000</v>
      </c>
      <c r="J225" s="581">
        <f t="shared" si="29"/>
        <v>20</v>
      </c>
    </row>
    <row r="226" spans="1:10" x14ac:dyDescent="0.25">
      <c r="A226" s="425" t="s">
        <v>370</v>
      </c>
      <c r="B226" s="162">
        <v>926</v>
      </c>
      <c r="C226" s="132" t="s">
        <v>96</v>
      </c>
      <c r="D226" s="133" t="s">
        <v>27</v>
      </c>
      <c r="E226" s="428" t="s">
        <v>274</v>
      </c>
      <c r="F226" s="132" t="s">
        <v>369</v>
      </c>
      <c r="G226" s="555">
        <v>20000</v>
      </c>
      <c r="H226" s="149">
        <v>20000</v>
      </c>
      <c r="I226" s="555">
        <v>4000</v>
      </c>
      <c r="J226" s="581">
        <f t="shared" si="29"/>
        <v>20</v>
      </c>
    </row>
    <row r="227" spans="1:10" ht="39" x14ac:dyDescent="0.25">
      <c r="A227" s="138" t="s">
        <v>119</v>
      </c>
      <c r="B227" s="145" t="s">
        <v>111</v>
      </c>
      <c r="C227" s="142" t="s">
        <v>96</v>
      </c>
      <c r="D227" s="143" t="s">
        <v>27</v>
      </c>
      <c r="E227" s="449" t="s">
        <v>275</v>
      </c>
      <c r="F227" s="143" t="s">
        <v>10</v>
      </c>
      <c r="G227" s="554">
        <f>SUM(G228+G230+G232)</f>
        <v>2356475</v>
      </c>
      <c r="H227" s="155">
        <f>SUM(H228+H230+H232)</f>
        <v>2366475</v>
      </c>
      <c r="I227" s="554">
        <f>SUM(I228+I230+I232)</f>
        <v>1161075.25</v>
      </c>
      <c r="J227" s="583">
        <f t="shared" si="29"/>
        <v>49.063491057374364</v>
      </c>
    </row>
    <row r="228" spans="1:10" ht="43.5" x14ac:dyDescent="0.25">
      <c r="A228" s="139" t="s">
        <v>48</v>
      </c>
      <c r="B228" s="137" t="s">
        <v>111</v>
      </c>
      <c r="C228" s="132" t="s">
        <v>96</v>
      </c>
      <c r="D228" s="133" t="s">
        <v>27</v>
      </c>
      <c r="E228" s="428" t="s">
        <v>275</v>
      </c>
      <c r="F228" s="132" t="s">
        <v>49</v>
      </c>
      <c r="G228" s="555">
        <f>SUM(G229)</f>
        <v>2287975</v>
      </c>
      <c r="H228" s="149">
        <f>SUM(H229)</f>
        <v>2287475</v>
      </c>
      <c r="I228" s="555">
        <f>SUM(I229)</f>
        <v>1099716.8</v>
      </c>
      <c r="J228" s="581">
        <f t="shared" si="29"/>
        <v>48.075576782259915</v>
      </c>
    </row>
    <row r="229" spans="1:10" x14ac:dyDescent="0.25">
      <c r="A229" s="135" t="s">
        <v>53</v>
      </c>
      <c r="B229" s="141" t="s">
        <v>111</v>
      </c>
      <c r="C229" s="132" t="s">
        <v>96</v>
      </c>
      <c r="D229" s="133" t="s">
        <v>27</v>
      </c>
      <c r="E229" s="428" t="s">
        <v>275</v>
      </c>
      <c r="F229" s="132" t="s">
        <v>54</v>
      </c>
      <c r="G229" s="555">
        <v>2287975</v>
      </c>
      <c r="H229" s="149">
        <v>2287475</v>
      </c>
      <c r="I229" s="555">
        <v>1099716.8</v>
      </c>
      <c r="J229" s="581">
        <f t="shared" si="29"/>
        <v>48.075576782259915</v>
      </c>
    </row>
    <row r="230" spans="1:10" x14ac:dyDescent="0.25">
      <c r="A230" s="139" t="s">
        <v>15</v>
      </c>
      <c r="B230" s="141" t="s">
        <v>111</v>
      </c>
      <c r="C230" s="132" t="s">
        <v>96</v>
      </c>
      <c r="D230" s="133" t="s">
        <v>27</v>
      </c>
      <c r="E230" s="428" t="s">
        <v>275</v>
      </c>
      <c r="F230" s="132" t="s">
        <v>16</v>
      </c>
      <c r="G230" s="1">
        <f>SUM(G231)</f>
        <v>63500</v>
      </c>
      <c r="H230" s="1">
        <f>SUM(H231)</f>
        <v>73500</v>
      </c>
      <c r="I230" s="1">
        <f>SUM(I231)</f>
        <v>60467</v>
      </c>
      <c r="J230" s="581">
        <f t="shared" si="29"/>
        <v>82.268027210884355</v>
      </c>
    </row>
    <row r="231" spans="1:10" ht="33.75" x14ac:dyDescent="0.25">
      <c r="A231" s="569" t="s">
        <v>374</v>
      </c>
      <c r="B231" s="141" t="s">
        <v>111</v>
      </c>
      <c r="C231" s="132" t="s">
        <v>96</v>
      </c>
      <c r="D231" s="132" t="s">
        <v>27</v>
      </c>
      <c r="E231" s="428" t="s">
        <v>275</v>
      </c>
      <c r="F231" s="132" t="s">
        <v>18</v>
      </c>
      <c r="G231" s="555">
        <v>63500</v>
      </c>
      <c r="H231" s="149">
        <v>73500</v>
      </c>
      <c r="I231" s="555">
        <v>60467</v>
      </c>
      <c r="J231" s="581">
        <f t="shared" si="29"/>
        <v>82.268027210884355</v>
      </c>
    </row>
    <row r="232" spans="1:10" x14ac:dyDescent="0.25">
      <c r="A232" s="139" t="s">
        <v>55</v>
      </c>
      <c r="B232" s="141" t="s">
        <v>111</v>
      </c>
      <c r="C232" s="132" t="s">
        <v>96</v>
      </c>
      <c r="D232" s="132" t="s">
        <v>27</v>
      </c>
      <c r="E232" s="428" t="s">
        <v>275</v>
      </c>
      <c r="F232" s="132" t="s">
        <v>56</v>
      </c>
      <c r="G232" s="555">
        <f>SUM(G233)</f>
        <v>5000</v>
      </c>
      <c r="H232" s="149">
        <f>SUM(H233)</f>
        <v>5500</v>
      </c>
      <c r="I232" s="555">
        <f>SUM(I233)</f>
        <v>891.45</v>
      </c>
      <c r="J232" s="581">
        <f t="shared" si="29"/>
        <v>16.208181818181817</v>
      </c>
    </row>
    <row r="233" spans="1:10" x14ac:dyDescent="0.25">
      <c r="A233" s="424" t="s">
        <v>347</v>
      </c>
      <c r="B233" s="445" t="s">
        <v>111</v>
      </c>
      <c r="C233" s="420" t="s">
        <v>96</v>
      </c>
      <c r="D233" s="420" t="s">
        <v>27</v>
      </c>
      <c r="E233" s="428" t="s">
        <v>275</v>
      </c>
      <c r="F233" s="420" t="s">
        <v>346</v>
      </c>
      <c r="G233" s="555">
        <v>5000</v>
      </c>
      <c r="H233" s="555">
        <v>5500</v>
      </c>
      <c r="I233" s="555">
        <v>891.45</v>
      </c>
      <c r="J233" s="581">
        <f t="shared" si="29"/>
        <v>16.208181818181817</v>
      </c>
    </row>
    <row r="234" spans="1:10" ht="24.75" x14ac:dyDescent="0.25">
      <c r="A234" s="147" t="s">
        <v>120</v>
      </c>
      <c r="B234" s="144">
        <v>926</v>
      </c>
      <c r="C234" s="142" t="s">
        <v>96</v>
      </c>
      <c r="D234" s="143" t="s">
        <v>27</v>
      </c>
      <c r="E234" s="449" t="s">
        <v>276</v>
      </c>
      <c r="F234" s="143" t="s">
        <v>10</v>
      </c>
      <c r="G234" s="554">
        <f>SUM(G235)</f>
        <v>10451069</v>
      </c>
      <c r="H234" s="155">
        <f>SUM(H235)</f>
        <v>12193739</v>
      </c>
      <c r="I234" s="554">
        <f>SUM(I235)</f>
        <v>4782483.78</v>
      </c>
      <c r="J234" s="583">
        <f t="shared" si="29"/>
        <v>39.22081471483029</v>
      </c>
    </row>
    <row r="235" spans="1:10" ht="23.25" x14ac:dyDescent="0.25">
      <c r="A235" s="135" t="s">
        <v>19</v>
      </c>
      <c r="B235" s="162">
        <v>926</v>
      </c>
      <c r="C235" s="132" t="s">
        <v>96</v>
      </c>
      <c r="D235" s="133" t="s">
        <v>27</v>
      </c>
      <c r="E235" s="428" t="s">
        <v>276</v>
      </c>
      <c r="F235" s="132" t="s">
        <v>20</v>
      </c>
      <c r="G235" s="555">
        <f>SUM(G236:G236)</f>
        <v>10451069</v>
      </c>
      <c r="H235" s="149">
        <f>SUM(H236:H236)</f>
        <v>12193739</v>
      </c>
      <c r="I235" s="555">
        <f>SUM(I236:I236)</f>
        <v>4782483.78</v>
      </c>
      <c r="J235" s="581">
        <f t="shared" si="29"/>
        <v>39.22081471483029</v>
      </c>
    </row>
    <row r="236" spans="1:10" x14ac:dyDescent="0.25">
      <c r="A236" s="425" t="s">
        <v>370</v>
      </c>
      <c r="B236" s="162">
        <v>926</v>
      </c>
      <c r="C236" s="132" t="s">
        <v>96</v>
      </c>
      <c r="D236" s="133" t="s">
        <v>27</v>
      </c>
      <c r="E236" s="428" t="s">
        <v>276</v>
      </c>
      <c r="F236" s="132" t="s">
        <v>369</v>
      </c>
      <c r="G236" s="520">
        <v>10451069</v>
      </c>
      <c r="H236" s="520">
        <v>12193739</v>
      </c>
      <c r="I236" s="520">
        <v>4782483.78</v>
      </c>
      <c r="J236" s="581">
        <f t="shared" si="29"/>
        <v>39.22081471483029</v>
      </c>
    </row>
    <row r="237" spans="1:10" ht="72.75" x14ac:dyDescent="0.25">
      <c r="A237" s="282" t="s">
        <v>98</v>
      </c>
      <c r="B237" s="276">
        <v>926</v>
      </c>
      <c r="C237" s="274" t="s">
        <v>96</v>
      </c>
      <c r="D237" s="275" t="s">
        <v>27</v>
      </c>
      <c r="E237" s="449" t="s">
        <v>277</v>
      </c>
      <c r="F237" s="275" t="s">
        <v>10</v>
      </c>
      <c r="G237" s="554">
        <f t="shared" ref="G237:I238" si="35">SUM(G238)</f>
        <v>63600</v>
      </c>
      <c r="H237" s="300">
        <f t="shared" si="35"/>
        <v>63600</v>
      </c>
      <c r="I237" s="554">
        <f t="shared" si="35"/>
        <v>46905</v>
      </c>
      <c r="J237" s="583">
        <f t="shared" si="29"/>
        <v>73.75</v>
      </c>
    </row>
    <row r="238" spans="1:10" ht="23.25" x14ac:dyDescent="0.25">
      <c r="A238" s="268" t="s">
        <v>19</v>
      </c>
      <c r="B238" s="287">
        <v>926</v>
      </c>
      <c r="C238" s="265" t="s">
        <v>96</v>
      </c>
      <c r="D238" s="267" t="s">
        <v>27</v>
      </c>
      <c r="E238" s="467" t="s">
        <v>277</v>
      </c>
      <c r="F238" s="265" t="s">
        <v>20</v>
      </c>
      <c r="G238" s="555">
        <f t="shared" si="35"/>
        <v>63600</v>
      </c>
      <c r="H238" s="301">
        <f t="shared" si="35"/>
        <v>63600</v>
      </c>
      <c r="I238" s="555">
        <f t="shared" si="35"/>
        <v>46905</v>
      </c>
      <c r="J238" s="581">
        <f t="shared" si="29"/>
        <v>73.75</v>
      </c>
    </row>
    <row r="239" spans="1:10" x14ac:dyDescent="0.25">
      <c r="A239" s="425" t="s">
        <v>370</v>
      </c>
      <c r="B239" s="287">
        <v>926</v>
      </c>
      <c r="C239" s="265" t="s">
        <v>96</v>
      </c>
      <c r="D239" s="267" t="s">
        <v>27</v>
      </c>
      <c r="E239" s="467" t="s">
        <v>277</v>
      </c>
      <c r="F239" s="265" t="s">
        <v>369</v>
      </c>
      <c r="G239" s="520">
        <v>63600</v>
      </c>
      <c r="H239" s="286">
        <v>63600</v>
      </c>
      <c r="I239" s="520">
        <v>46905</v>
      </c>
      <c r="J239" s="581">
        <f t="shared" si="29"/>
        <v>73.75</v>
      </c>
    </row>
    <row r="240" spans="1:10" ht="26.25" x14ac:dyDescent="0.25">
      <c r="A240" s="140" t="s">
        <v>121</v>
      </c>
      <c r="B240" s="163" t="s">
        <v>111</v>
      </c>
      <c r="C240" s="163" t="s">
        <v>96</v>
      </c>
      <c r="D240" s="163" t="s">
        <v>65</v>
      </c>
      <c r="E240" s="163" t="s">
        <v>228</v>
      </c>
      <c r="F240" s="163" t="s">
        <v>10</v>
      </c>
      <c r="G240" s="285">
        <f>SUM(G241+G246)</f>
        <v>1021175</v>
      </c>
      <c r="H240" s="157">
        <f>SUM(H241+H246)</f>
        <v>1026175</v>
      </c>
      <c r="I240" s="285">
        <f>SUM(I241+I246)</f>
        <v>530391.87</v>
      </c>
      <c r="J240" s="583">
        <f t="shared" si="29"/>
        <v>51.686298146027724</v>
      </c>
    </row>
    <row r="241" spans="1:10" ht="24.75" x14ac:dyDescent="0.25">
      <c r="A241" s="148" t="s">
        <v>47</v>
      </c>
      <c r="B241" s="145" t="s">
        <v>111</v>
      </c>
      <c r="C241" s="145" t="s">
        <v>96</v>
      </c>
      <c r="D241" s="145" t="s">
        <v>65</v>
      </c>
      <c r="E241" s="449" t="s">
        <v>278</v>
      </c>
      <c r="F241" s="145" t="s">
        <v>10</v>
      </c>
      <c r="G241" s="285">
        <f>SUM(G242+G244)</f>
        <v>1021175</v>
      </c>
      <c r="H241" s="157">
        <f>SUM(H242+H244)</f>
        <v>1011175</v>
      </c>
      <c r="I241" s="285">
        <f>SUM(I242+I244)</f>
        <v>530391.87</v>
      </c>
      <c r="J241" s="583">
        <f t="shared" si="29"/>
        <v>52.453024451751673</v>
      </c>
    </row>
    <row r="242" spans="1:10" ht="43.5" x14ac:dyDescent="0.25">
      <c r="A242" s="139" t="s">
        <v>48</v>
      </c>
      <c r="B242" s="141" t="s">
        <v>111</v>
      </c>
      <c r="C242" s="141" t="s">
        <v>96</v>
      </c>
      <c r="D242" s="141" t="s">
        <v>65</v>
      </c>
      <c r="E242" s="530" t="s">
        <v>278</v>
      </c>
      <c r="F242" s="141" t="s">
        <v>49</v>
      </c>
      <c r="G242" s="519">
        <f>SUM(G243)</f>
        <v>897647</v>
      </c>
      <c r="H242" s="156">
        <f>SUM(H243)</f>
        <v>843047</v>
      </c>
      <c r="I242" s="519">
        <f>SUM(I243)</f>
        <v>418867.06</v>
      </c>
      <c r="J242" s="581">
        <f t="shared" si="29"/>
        <v>49.684900130123232</v>
      </c>
    </row>
    <row r="243" spans="1:10" x14ac:dyDescent="0.25">
      <c r="A243" s="135" t="s">
        <v>50</v>
      </c>
      <c r="B243" s="141" t="s">
        <v>111</v>
      </c>
      <c r="C243" s="141" t="s">
        <v>96</v>
      </c>
      <c r="D243" s="141" t="s">
        <v>65</v>
      </c>
      <c r="E243" s="530" t="s">
        <v>278</v>
      </c>
      <c r="F243" s="141" t="s">
        <v>51</v>
      </c>
      <c r="G243" s="519">
        <v>897647</v>
      </c>
      <c r="H243" s="156">
        <v>843047</v>
      </c>
      <c r="I243" s="519">
        <v>418867.06</v>
      </c>
      <c r="J243" s="581">
        <f t="shared" si="29"/>
        <v>49.684900130123232</v>
      </c>
    </row>
    <row r="244" spans="1:10" x14ac:dyDescent="0.25">
      <c r="A244" s="139" t="s">
        <v>15</v>
      </c>
      <c r="B244" s="141" t="s">
        <v>111</v>
      </c>
      <c r="C244" s="141" t="s">
        <v>96</v>
      </c>
      <c r="D244" s="141" t="s">
        <v>65</v>
      </c>
      <c r="E244" s="530" t="s">
        <v>278</v>
      </c>
      <c r="F244" s="141" t="s">
        <v>16</v>
      </c>
      <c r="G244" s="519">
        <f>SUM(G245)</f>
        <v>123528</v>
      </c>
      <c r="H244" s="156">
        <f>SUM(H245)</f>
        <v>168128</v>
      </c>
      <c r="I244" s="519">
        <f>SUM(I245)</f>
        <v>111524.81</v>
      </c>
      <c r="J244" s="581">
        <f t="shared" si="29"/>
        <v>66.33327583745718</v>
      </c>
    </row>
    <row r="245" spans="1:10" ht="33.75" x14ac:dyDescent="0.25">
      <c r="A245" s="569" t="s">
        <v>374</v>
      </c>
      <c r="B245" s="141" t="s">
        <v>111</v>
      </c>
      <c r="C245" s="141" t="s">
        <v>96</v>
      </c>
      <c r="D245" s="141" t="s">
        <v>65</v>
      </c>
      <c r="E245" s="530" t="s">
        <v>278</v>
      </c>
      <c r="F245" s="141" t="s">
        <v>18</v>
      </c>
      <c r="G245" s="519">
        <v>123528</v>
      </c>
      <c r="H245" s="156">
        <v>168128</v>
      </c>
      <c r="I245" s="519">
        <v>111524.81</v>
      </c>
      <c r="J245" s="581">
        <f t="shared" si="29"/>
        <v>66.33327583745718</v>
      </c>
    </row>
    <row r="246" spans="1:10" x14ac:dyDescent="0.25">
      <c r="A246" s="431" t="s">
        <v>398</v>
      </c>
      <c r="B246" s="453" t="s">
        <v>111</v>
      </c>
      <c r="C246" s="453" t="s">
        <v>96</v>
      </c>
      <c r="D246" s="449" t="s">
        <v>65</v>
      </c>
      <c r="E246" s="449" t="s">
        <v>397</v>
      </c>
      <c r="F246" s="450" t="s">
        <v>10</v>
      </c>
      <c r="G246" s="501">
        <f t="shared" ref="G246:I247" si="36">SUM(G247)</f>
        <v>0</v>
      </c>
      <c r="H246" s="501">
        <f t="shared" si="36"/>
        <v>15000</v>
      </c>
      <c r="I246" s="501">
        <f t="shared" si="36"/>
        <v>0</v>
      </c>
      <c r="J246" s="583">
        <f t="shared" si="29"/>
        <v>0</v>
      </c>
    </row>
    <row r="247" spans="1:10" ht="23.25" x14ac:dyDescent="0.25">
      <c r="A247" s="424" t="s">
        <v>19</v>
      </c>
      <c r="B247" s="445" t="s">
        <v>111</v>
      </c>
      <c r="C247" s="427" t="s">
        <v>96</v>
      </c>
      <c r="D247" s="428" t="s">
        <v>65</v>
      </c>
      <c r="E247" s="428" t="s">
        <v>397</v>
      </c>
      <c r="F247" s="420" t="s">
        <v>20</v>
      </c>
      <c r="G247" s="556">
        <f t="shared" si="36"/>
        <v>0</v>
      </c>
      <c r="H247" s="556">
        <f t="shared" si="36"/>
        <v>15000</v>
      </c>
      <c r="I247" s="556">
        <f t="shared" si="36"/>
        <v>0</v>
      </c>
      <c r="J247" s="581">
        <f t="shared" si="29"/>
        <v>0</v>
      </c>
    </row>
    <row r="248" spans="1:10" x14ac:dyDescent="0.25">
      <c r="A248" s="425" t="s">
        <v>370</v>
      </c>
      <c r="B248" s="445" t="s">
        <v>111</v>
      </c>
      <c r="C248" s="427" t="s">
        <v>96</v>
      </c>
      <c r="D248" s="428" t="s">
        <v>65</v>
      </c>
      <c r="E248" s="428" t="s">
        <v>397</v>
      </c>
      <c r="F248" s="420" t="s">
        <v>369</v>
      </c>
      <c r="G248" s="556">
        <v>0</v>
      </c>
      <c r="H248" s="556">
        <v>15000</v>
      </c>
      <c r="I248" s="556">
        <v>0</v>
      </c>
      <c r="J248" s="581">
        <f t="shared" si="29"/>
        <v>0</v>
      </c>
    </row>
    <row r="249" spans="1:10" ht="23.45" customHeight="1" x14ac:dyDescent="0.25">
      <c r="A249" s="211" t="s">
        <v>122</v>
      </c>
      <c r="B249" s="231">
        <v>927</v>
      </c>
      <c r="C249" s="199" t="s">
        <v>9</v>
      </c>
      <c r="D249" s="230" t="s">
        <v>9</v>
      </c>
      <c r="E249" s="532" t="s">
        <v>228</v>
      </c>
      <c r="F249" s="230" t="s">
        <v>10</v>
      </c>
      <c r="G249" s="517">
        <f>SUM(G250+G299+G315+G366+G384+G394+G440)</f>
        <v>69277083.300000012</v>
      </c>
      <c r="H249" s="218">
        <f>SUM(H250+H299+H315+H366+H384+H394+H440)</f>
        <v>74461948.629999995</v>
      </c>
      <c r="I249" s="517">
        <f>SUM(I250+I299+I315+I366+I384+I394+I440)</f>
        <v>29744307.409999996</v>
      </c>
      <c r="J249" s="583">
        <f t="shared" si="29"/>
        <v>39.945647350432488</v>
      </c>
    </row>
    <row r="250" spans="1:10" ht="15.75" x14ac:dyDescent="0.25">
      <c r="A250" s="206" t="s">
        <v>69</v>
      </c>
      <c r="B250" s="231">
        <v>927</v>
      </c>
      <c r="C250" s="199" t="s">
        <v>27</v>
      </c>
      <c r="D250" s="230" t="s">
        <v>9</v>
      </c>
      <c r="E250" s="532" t="s">
        <v>228</v>
      </c>
      <c r="F250" s="230" t="s">
        <v>10</v>
      </c>
      <c r="G250" s="517">
        <f>SUM(G251+G267+G271+G275+G281)</f>
        <v>30437723.100000001</v>
      </c>
      <c r="H250" s="218">
        <f>SUM(H251+H267+H271+H275+H281)</f>
        <v>27939691.809999999</v>
      </c>
      <c r="I250" s="517">
        <f>SUM(I251+I267+I271+I275+I281)</f>
        <v>12704695.519999998</v>
      </c>
      <c r="J250" s="583">
        <f t="shared" si="29"/>
        <v>45.471852754842537</v>
      </c>
    </row>
    <row r="251" spans="1:10" ht="51.75" x14ac:dyDescent="0.25">
      <c r="A251" s="171" t="s">
        <v>123</v>
      </c>
      <c r="B251" s="220">
        <v>927</v>
      </c>
      <c r="C251" s="221" t="s">
        <v>27</v>
      </c>
      <c r="D251" s="222" t="s">
        <v>65</v>
      </c>
      <c r="E251" s="522" t="s">
        <v>228</v>
      </c>
      <c r="F251" s="223" t="s">
        <v>10</v>
      </c>
      <c r="G251" s="554">
        <f>SUM(G252+G255+G264)</f>
        <v>25254250</v>
      </c>
      <c r="H251" s="219">
        <f>SUM(H252+H255)</f>
        <v>22984002.690000001</v>
      </c>
      <c r="I251" s="554">
        <f>SUM(I252+I255)</f>
        <v>10903769.749999998</v>
      </c>
      <c r="J251" s="583">
        <f t="shared" si="29"/>
        <v>47.440691236709895</v>
      </c>
    </row>
    <row r="252" spans="1:10" ht="39" x14ac:dyDescent="0.25">
      <c r="A252" s="186" t="s">
        <v>124</v>
      </c>
      <c r="B252" s="220">
        <v>927</v>
      </c>
      <c r="C252" s="221" t="s">
        <v>27</v>
      </c>
      <c r="D252" s="222" t="s">
        <v>65</v>
      </c>
      <c r="E252" s="522" t="s">
        <v>279</v>
      </c>
      <c r="F252" s="221" t="s">
        <v>10</v>
      </c>
      <c r="G252" s="554">
        <f t="shared" ref="G252:I253" si="37">SUM(G253)</f>
        <v>1197810</v>
      </c>
      <c r="H252" s="219">
        <f t="shared" si="37"/>
        <v>1197810</v>
      </c>
      <c r="I252" s="554">
        <f t="shared" si="37"/>
        <v>531339.18999999994</v>
      </c>
      <c r="J252" s="583">
        <f t="shared" si="29"/>
        <v>44.359221412410974</v>
      </c>
    </row>
    <row r="253" spans="1:10" ht="43.5" x14ac:dyDescent="0.25">
      <c r="A253" s="184" t="s">
        <v>48</v>
      </c>
      <c r="B253" s="224">
        <v>927</v>
      </c>
      <c r="C253" s="172" t="s">
        <v>27</v>
      </c>
      <c r="D253" s="173" t="s">
        <v>65</v>
      </c>
      <c r="E253" s="421" t="s">
        <v>279</v>
      </c>
      <c r="F253" s="172" t="s">
        <v>49</v>
      </c>
      <c r="G253" s="555">
        <f t="shared" si="37"/>
        <v>1197810</v>
      </c>
      <c r="H253" s="205">
        <f t="shared" si="37"/>
        <v>1197810</v>
      </c>
      <c r="I253" s="555">
        <f t="shared" si="37"/>
        <v>531339.18999999994</v>
      </c>
      <c r="J253" s="581">
        <f t="shared" si="29"/>
        <v>44.359221412410974</v>
      </c>
    </row>
    <row r="254" spans="1:10" x14ac:dyDescent="0.25">
      <c r="A254" s="176" t="s">
        <v>50</v>
      </c>
      <c r="B254" s="224">
        <v>927</v>
      </c>
      <c r="C254" s="172" t="s">
        <v>27</v>
      </c>
      <c r="D254" s="173" t="s">
        <v>65</v>
      </c>
      <c r="E254" s="421" t="s">
        <v>279</v>
      </c>
      <c r="F254" s="172" t="s">
        <v>51</v>
      </c>
      <c r="G254" s="555">
        <v>1197810</v>
      </c>
      <c r="H254" s="205">
        <v>1197810</v>
      </c>
      <c r="I254" s="555">
        <v>531339.18999999994</v>
      </c>
      <c r="J254" s="581">
        <f t="shared" si="29"/>
        <v>44.359221412410974</v>
      </c>
    </row>
    <row r="255" spans="1:10" ht="26.25" x14ac:dyDescent="0.25">
      <c r="A255" s="186" t="s">
        <v>47</v>
      </c>
      <c r="B255" s="220">
        <v>927</v>
      </c>
      <c r="C255" s="221" t="s">
        <v>27</v>
      </c>
      <c r="D255" s="222" t="s">
        <v>65</v>
      </c>
      <c r="E255" s="522" t="s">
        <v>280</v>
      </c>
      <c r="F255" s="223" t="s">
        <v>10</v>
      </c>
      <c r="G255" s="554">
        <f>SUM(G256+G258+G262+G260)</f>
        <v>24006440</v>
      </c>
      <c r="H255" s="219">
        <f>SUM(H256+H258+H262+H260)</f>
        <v>21786192.690000001</v>
      </c>
      <c r="I255" s="554">
        <f>SUM(I256+I258+I262+I260)</f>
        <v>10372430.559999999</v>
      </c>
      <c r="J255" s="583">
        <f t="shared" si="29"/>
        <v>47.610111172664922</v>
      </c>
    </row>
    <row r="256" spans="1:10" ht="43.5" x14ac:dyDescent="0.25">
      <c r="A256" s="184" t="s">
        <v>48</v>
      </c>
      <c r="B256" s="224">
        <v>927</v>
      </c>
      <c r="C256" s="172" t="s">
        <v>27</v>
      </c>
      <c r="D256" s="173" t="s">
        <v>65</v>
      </c>
      <c r="E256" s="421" t="s">
        <v>280</v>
      </c>
      <c r="F256" s="172" t="s">
        <v>49</v>
      </c>
      <c r="G256" s="555">
        <f>SUM(G257)</f>
        <v>18572988</v>
      </c>
      <c r="H256" s="205">
        <f>SUM(H257)</f>
        <v>16820972.300000001</v>
      </c>
      <c r="I256" s="555">
        <f>SUM(I257)</f>
        <v>7972850.2400000002</v>
      </c>
      <c r="J256" s="581">
        <f t="shared" si="29"/>
        <v>47.398272215215528</v>
      </c>
    </row>
    <row r="257" spans="1:10" x14ac:dyDescent="0.25">
      <c r="A257" s="176" t="s">
        <v>50</v>
      </c>
      <c r="B257" s="224">
        <v>927</v>
      </c>
      <c r="C257" s="172" t="s">
        <v>27</v>
      </c>
      <c r="D257" s="173" t="s">
        <v>65</v>
      </c>
      <c r="E257" s="421" t="s">
        <v>280</v>
      </c>
      <c r="F257" s="172" t="s">
        <v>51</v>
      </c>
      <c r="G257" s="555">
        <v>18572988</v>
      </c>
      <c r="H257" s="205">
        <v>16820972.300000001</v>
      </c>
      <c r="I257" s="555">
        <v>7972850.2400000002</v>
      </c>
      <c r="J257" s="581">
        <f t="shared" si="29"/>
        <v>47.398272215215528</v>
      </c>
    </row>
    <row r="258" spans="1:10" x14ac:dyDescent="0.25">
      <c r="A258" s="184" t="s">
        <v>15</v>
      </c>
      <c r="B258" s="224">
        <v>927</v>
      </c>
      <c r="C258" s="172" t="s">
        <v>27</v>
      </c>
      <c r="D258" s="173" t="s">
        <v>65</v>
      </c>
      <c r="E258" s="421" t="s">
        <v>280</v>
      </c>
      <c r="F258" s="172" t="s">
        <v>16</v>
      </c>
      <c r="G258" s="555">
        <f>SUM(G259)</f>
        <v>5136452</v>
      </c>
      <c r="H258" s="205">
        <f>SUM(H259)</f>
        <v>4682276.6900000004</v>
      </c>
      <c r="I258" s="555">
        <f>SUM(I259)</f>
        <v>2246450.4300000002</v>
      </c>
      <c r="J258" s="581">
        <f t="shared" si="29"/>
        <v>47.977737727413114</v>
      </c>
    </row>
    <row r="259" spans="1:10" ht="33.75" x14ac:dyDescent="0.25">
      <c r="A259" s="569" t="s">
        <v>374</v>
      </c>
      <c r="B259" s="224">
        <v>927</v>
      </c>
      <c r="C259" s="172" t="s">
        <v>27</v>
      </c>
      <c r="D259" s="173" t="s">
        <v>65</v>
      </c>
      <c r="E259" s="421" t="s">
        <v>280</v>
      </c>
      <c r="F259" s="172" t="s">
        <v>18</v>
      </c>
      <c r="G259" s="555">
        <v>5136452</v>
      </c>
      <c r="H259" s="205">
        <v>4682276.6900000004</v>
      </c>
      <c r="I259" s="555">
        <v>2246450.4300000002</v>
      </c>
      <c r="J259" s="581">
        <f t="shared" si="29"/>
        <v>47.977737727413114</v>
      </c>
    </row>
    <row r="260" spans="1:10" x14ac:dyDescent="0.25">
      <c r="A260" s="572" t="s">
        <v>141</v>
      </c>
      <c r="B260" s="287">
        <v>927</v>
      </c>
      <c r="C260" s="420" t="s">
        <v>27</v>
      </c>
      <c r="D260" s="421" t="s">
        <v>65</v>
      </c>
      <c r="E260" s="421" t="s">
        <v>280</v>
      </c>
      <c r="F260" s="420" t="s">
        <v>142</v>
      </c>
      <c r="G260" s="555">
        <f>SUM(G261)</f>
        <v>0</v>
      </c>
      <c r="H260" s="555">
        <f>SUM(H261)</f>
        <v>40943.699999999997</v>
      </c>
      <c r="I260" s="555">
        <f>SUM(I261)</f>
        <v>40943.699999999997</v>
      </c>
      <c r="J260" s="581">
        <f t="shared" si="29"/>
        <v>100</v>
      </c>
    </row>
    <row r="261" spans="1:10" ht="23.45" customHeight="1" x14ac:dyDescent="0.25">
      <c r="A261" s="425" t="s">
        <v>384</v>
      </c>
      <c r="B261" s="287">
        <v>927</v>
      </c>
      <c r="C261" s="420" t="s">
        <v>27</v>
      </c>
      <c r="D261" s="421" t="s">
        <v>65</v>
      </c>
      <c r="E261" s="421" t="s">
        <v>280</v>
      </c>
      <c r="F261" s="420" t="s">
        <v>383</v>
      </c>
      <c r="G261" s="555">
        <v>0</v>
      </c>
      <c r="H261" s="555">
        <v>40943.699999999997</v>
      </c>
      <c r="I261" s="555">
        <v>40943.699999999997</v>
      </c>
      <c r="J261" s="581">
        <f t="shared" si="29"/>
        <v>100</v>
      </c>
    </row>
    <row r="262" spans="1:10" x14ac:dyDescent="0.25">
      <c r="A262" s="184" t="s">
        <v>55</v>
      </c>
      <c r="B262" s="224">
        <v>927</v>
      </c>
      <c r="C262" s="172" t="s">
        <v>27</v>
      </c>
      <c r="D262" s="173" t="s">
        <v>65</v>
      </c>
      <c r="E262" s="421" t="s">
        <v>280</v>
      </c>
      <c r="F262" s="172" t="s">
        <v>56</v>
      </c>
      <c r="G262" s="555">
        <f>SUM(G263)</f>
        <v>297000</v>
      </c>
      <c r="H262" s="205">
        <f>SUM(H263)</f>
        <v>242000</v>
      </c>
      <c r="I262" s="555">
        <f>SUM(I263)</f>
        <v>112186.19</v>
      </c>
      <c r="J262" s="581">
        <f t="shared" si="29"/>
        <v>46.35792975206612</v>
      </c>
    </row>
    <row r="263" spans="1:10" x14ac:dyDescent="0.25">
      <c r="A263" s="424" t="s">
        <v>347</v>
      </c>
      <c r="B263" s="287">
        <v>927</v>
      </c>
      <c r="C263" s="420" t="s">
        <v>27</v>
      </c>
      <c r="D263" s="421" t="s">
        <v>65</v>
      </c>
      <c r="E263" s="421" t="s">
        <v>280</v>
      </c>
      <c r="F263" s="420" t="s">
        <v>346</v>
      </c>
      <c r="G263" s="555">
        <v>297000</v>
      </c>
      <c r="H263" s="555">
        <v>242000</v>
      </c>
      <c r="I263" s="555">
        <v>112186.19</v>
      </c>
      <c r="J263" s="581">
        <f t="shared" si="29"/>
        <v>46.35792975206612</v>
      </c>
    </row>
    <row r="264" spans="1:10" ht="26.25" x14ac:dyDescent="0.25">
      <c r="A264" s="568" t="s">
        <v>125</v>
      </c>
      <c r="B264" s="341">
        <v>927</v>
      </c>
      <c r="C264" s="448" t="s">
        <v>27</v>
      </c>
      <c r="D264" s="451" t="s">
        <v>65</v>
      </c>
      <c r="E264" s="451" t="s">
        <v>281</v>
      </c>
      <c r="F264" s="452" t="s">
        <v>10</v>
      </c>
      <c r="G264" s="554">
        <f>SUM(G265)</f>
        <v>50000</v>
      </c>
      <c r="H264" s="555"/>
      <c r="I264" s="555"/>
      <c r="J264" s="581">
        <v>0</v>
      </c>
    </row>
    <row r="265" spans="1:10" x14ac:dyDescent="0.25">
      <c r="A265" s="433" t="s">
        <v>15</v>
      </c>
      <c r="B265" s="287">
        <v>927</v>
      </c>
      <c r="C265" s="420" t="s">
        <v>27</v>
      </c>
      <c r="D265" s="421" t="s">
        <v>65</v>
      </c>
      <c r="E265" s="421" t="s">
        <v>281</v>
      </c>
      <c r="F265" s="420" t="s">
        <v>16</v>
      </c>
      <c r="G265" s="555">
        <f>SUM(G266)</f>
        <v>50000</v>
      </c>
      <c r="H265" s="555"/>
      <c r="I265" s="555"/>
      <c r="J265" s="581">
        <v>0</v>
      </c>
    </row>
    <row r="266" spans="1:10" ht="23.25" x14ac:dyDescent="0.25">
      <c r="A266" s="424" t="s">
        <v>380</v>
      </c>
      <c r="B266" s="287">
        <v>927</v>
      </c>
      <c r="C266" s="420" t="s">
        <v>27</v>
      </c>
      <c r="D266" s="421" t="s">
        <v>65</v>
      </c>
      <c r="E266" s="421" t="s">
        <v>281</v>
      </c>
      <c r="F266" s="420" t="s">
        <v>18</v>
      </c>
      <c r="G266" s="555">
        <v>50000</v>
      </c>
      <c r="H266" s="555"/>
      <c r="I266" s="555"/>
      <c r="J266" s="581">
        <v>0</v>
      </c>
    </row>
    <row r="267" spans="1:10" x14ac:dyDescent="0.25">
      <c r="A267" s="185" t="s">
        <v>126</v>
      </c>
      <c r="B267" s="227">
        <v>927</v>
      </c>
      <c r="C267" s="228" t="s">
        <v>27</v>
      </c>
      <c r="D267" s="222" t="s">
        <v>88</v>
      </c>
      <c r="E267" s="525" t="s">
        <v>228</v>
      </c>
      <c r="F267" s="226" t="s">
        <v>10</v>
      </c>
      <c r="G267" s="501">
        <f t="shared" ref="G267:I269" si="38">SUM(G268)</f>
        <v>620</v>
      </c>
      <c r="H267" s="213">
        <f t="shared" si="38"/>
        <v>620</v>
      </c>
      <c r="I267" s="501">
        <f t="shared" si="38"/>
        <v>0</v>
      </c>
      <c r="J267" s="583">
        <f t="shared" si="29"/>
        <v>0</v>
      </c>
    </row>
    <row r="268" spans="1:10" ht="64.5" x14ac:dyDescent="0.25">
      <c r="A268" s="186" t="s">
        <v>127</v>
      </c>
      <c r="B268" s="220">
        <v>927</v>
      </c>
      <c r="C268" s="228" t="s">
        <v>27</v>
      </c>
      <c r="D268" s="222" t="s">
        <v>88</v>
      </c>
      <c r="E268" s="525" t="s">
        <v>282</v>
      </c>
      <c r="F268" s="226" t="s">
        <v>10</v>
      </c>
      <c r="G268" s="501">
        <f t="shared" si="38"/>
        <v>620</v>
      </c>
      <c r="H268" s="501">
        <f t="shared" si="38"/>
        <v>620</v>
      </c>
      <c r="I268" s="501">
        <f t="shared" si="38"/>
        <v>0</v>
      </c>
      <c r="J268" s="583">
        <f t="shared" si="29"/>
        <v>0</v>
      </c>
    </row>
    <row r="269" spans="1:10" x14ac:dyDescent="0.25">
      <c r="A269" s="184" t="s">
        <v>15</v>
      </c>
      <c r="B269" s="224">
        <v>927</v>
      </c>
      <c r="C269" s="179" t="s">
        <v>27</v>
      </c>
      <c r="D269" s="173" t="s">
        <v>88</v>
      </c>
      <c r="E269" s="428" t="s">
        <v>282</v>
      </c>
      <c r="F269" s="179" t="s">
        <v>16</v>
      </c>
      <c r="G269" s="556">
        <f t="shared" si="38"/>
        <v>620</v>
      </c>
      <c r="H269" s="214">
        <f t="shared" si="38"/>
        <v>620</v>
      </c>
      <c r="I269" s="556">
        <f t="shared" si="38"/>
        <v>0</v>
      </c>
      <c r="J269" s="581">
        <f t="shared" si="29"/>
        <v>0</v>
      </c>
    </row>
    <row r="270" spans="1:10" ht="33.75" x14ac:dyDescent="0.25">
      <c r="A270" s="569" t="s">
        <v>374</v>
      </c>
      <c r="B270" s="224">
        <v>927</v>
      </c>
      <c r="C270" s="179" t="s">
        <v>27</v>
      </c>
      <c r="D270" s="173" t="s">
        <v>88</v>
      </c>
      <c r="E270" s="428" t="s">
        <v>282</v>
      </c>
      <c r="F270" s="179" t="s">
        <v>18</v>
      </c>
      <c r="G270" s="556">
        <v>620</v>
      </c>
      <c r="H270" s="214">
        <v>620</v>
      </c>
      <c r="I270" s="556">
        <v>0</v>
      </c>
      <c r="J270" s="581">
        <f t="shared" si="29"/>
        <v>0</v>
      </c>
    </row>
    <row r="271" spans="1:10" x14ac:dyDescent="0.25">
      <c r="A271" s="185" t="s">
        <v>128</v>
      </c>
      <c r="B271" s="227">
        <v>927</v>
      </c>
      <c r="C271" s="228" t="s">
        <v>27</v>
      </c>
      <c r="D271" s="222" t="s">
        <v>25</v>
      </c>
      <c r="E271" s="525" t="s">
        <v>228</v>
      </c>
      <c r="F271" s="226" t="s">
        <v>10</v>
      </c>
      <c r="G271" s="501">
        <f t="shared" ref="G271:I273" si="39">SUM(G272)</f>
        <v>0</v>
      </c>
      <c r="H271" s="213">
        <f t="shared" si="39"/>
        <v>0</v>
      </c>
      <c r="I271" s="501">
        <f t="shared" si="39"/>
        <v>0</v>
      </c>
      <c r="J271" s="581">
        <v>0</v>
      </c>
    </row>
    <row r="272" spans="1:10" x14ac:dyDescent="0.25">
      <c r="A272" s="186" t="s">
        <v>129</v>
      </c>
      <c r="B272" s="220">
        <v>927</v>
      </c>
      <c r="C272" s="228" t="s">
        <v>27</v>
      </c>
      <c r="D272" s="222" t="s">
        <v>25</v>
      </c>
      <c r="E272" s="525" t="s">
        <v>283</v>
      </c>
      <c r="F272" s="226" t="s">
        <v>10</v>
      </c>
      <c r="G272" s="501">
        <f t="shared" si="39"/>
        <v>0</v>
      </c>
      <c r="H272" s="213">
        <f t="shared" si="39"/>
        <v>0</v>
      </c>
      <c r="I272" s="501">
        <f t="shared" si="39"/>
        <v>0</v>
      </c>
      <c r="J272" s="581">
        <v>0</v>
      </c>
    </row>
    <row r="273" spans="1:10" x14ac:dyDescent="0.25">
      <c r="A273" s="184" t="s">
        <v>15</v>
      </c>
      <c r="B273" s="224">
        <v>927</v>
      </c>
      <c r="C273" s="179" t="s">
        <v>27</v>
      </c>
      <c r="D273" s="173" t="s">
        <v>25</v>
      </c>
      <c r="E273" s="428" t="s">
        <v>283</v>
      </c>
      <c r="F273" s="179" t="s">
        <v>16</v>
      </c>
      <c r="G273" s="556">
        <f t="shared" si="39"/>
        <v>0</v>
      </c>
      <c r="H273" s="214">
        <f t="shared" si="39"/>
        <v>0</v>
      </c>
      <c r="I273" s="556">
        <f t="shared" si="39"/>
        <v>0</v>
      </c>
      <c r="J273" s="581">
        <v>0</v>
      </c>
    </row>
    <row r="274" spans="1:10" ht="33.75" x14ac:dyDescent="0.25">
      <c r="A274" s="569" t="s">
        <v>374</v>
      </c>
      <c r="B274" s="224">
        <v>927</v>
      </c>
      <c r="C274" s="179" t="s">
        <v>27</v>
      </c>
      <c r="D274" s="173" t="s">
        <v>25</v>
      </c>
      <c r="E274" s="428" t="s">
        <v>283</v>
      </c>
      <c r="F274" s="179" t="s">
        <v>18</v>
      </c>
      <c r="G274" s="556">
        <v>0</v>
      </c>
      <c r="H274" s="214">
        <v>0</v>
      </c>
      <c r="I274" s="556">
        <v>0</v>
      </c>
      <c r="J274" s="581">
        <v>0</v>
      </c>
    </row>
    <row r="275" spans="1:10" x14ac:dyDescent="0.25">
      <c r="A275" s="207" t="s">
        <v>130</v>
      </c>
      <c r="B275" s="227">
        <v>927</v>
      </c>
      <c r="C275" s="228" t="s">
        <v>27</v>
      </c>
      <c r="D275" s="225">
        <v>11</v>
      </c>
      <c r="E275" s="525" t="s">
        <v>228</v>
      </c>
      <c r="F275" s="226" t="s">
        <v>10</v>
      </c>
      <c r="G275" s="501">
        <f>SUM(G276)</f>
        <v>100000</v>
      </c>
      <c r="H275" s="213">
        <f>SUM(H276)</f>
        <v>135507.81</v>
      </c>
      <c r="I275" s="501">
        <f>SUM(I276)</f>
        <v>0</v>
      </c>
      <c r="J275" s="583">
        <f t="shared" ref="J275:J335" si="40">SUM(I275/H275*100)</f>
        <v>0</v>
      </c>
    </row>
    <row r="276" spans="1:10" x14ac:dyDescent="0.25">
      <c r="A276" s="187" t="s">
        <v>131</v>
      </c>
      <c r="B276" s="220">
        <v>927</v>
      </c>
      <c r="C276" s="228" t="s">
        <v>27</v>
      </c>
      <c r="D276" s="225">
        <v>11</v>
      </c>
      <c r="E276" s="525" t="s">
        <v>284</v>
      </c>
      <c r="F276" s="226" t="s">
        <v>10</v>
      </c>
      <c r="G276" s="501">
        <f>SUM(G277+G279)</f>
        <v>100000</v>
      </c>
      <c r="H276" s="501">
        <f>SUM(H277+H279)</f>
        <v>135507.81</v>
      </c>
      <c r="I276" s="501">
        <f>SUM(I277+I279)</f>
        <v>0</v>
      </c>
      <c r="J276" s="583">
        <f t="shared" si="40"/>
        <v>0</v>
      </c>
    </row>
    <row r="277" spans="1:10" x14ac:dyDescent="0.25">
      <c r="A277" s="424" t="s">
        <v>141</v>
      </c>
      <c r="B277" s="287">
        <v>927</v>
      </c>
      <c r="C277" s="427" t="s">
        <v>27</v>
      </c>
      <c r="D277" s="428">
        <v>11</v>
      </c>
      <c r="E277" s="428" t="s">
        <v>284</v>
      </c>
      <c r="F277" s="427" t="s">
        <v>142</v>
      </c>
      <c r="G277" s="556">
        <f>SUM(G278)</f>
        <v>0</v>
      </c>
      <c r="H277" s="556">
        <f>SUM(H278)</f>
        <v>0</v>
      </c>
      <c r="I277" s="556">
        <f>SUM(I278)</f>
        <v>0</v>
      </c>
      <c r="J277" s="581">
        <v>0</v>
      </c>
    </row>
    <row r="278" spans="1:10" x14ac:dyDescent="0.25">
      <c r="A278" s="430" t="s">
        <v>143</v>
      </c>
      <c r="B278" s="287">
        <v>927</v>
      </c>
      <c r="C278" s="427" t="s">
        <v>27</v>
      </c>
      <c r="D278" s="428">
        <v>11</v>
      </c>
      <c r="E278" s="428" t="s">
        <v>284</v>
      </c>
      <c r="F278" s="427" t="s">
        <v>144</v>
      </c>
      <c r="G278" s="556"/>
      <c r="H278" s="556"/>
      <c r="I278" s="556"/>
      <c r="J278" s="581">
        <v>0</v>
      </c>
    </row>
    <row r="279" spans="1:10" x14ac:dyDescent="0.25">
      <c r="A279" s="176" t="s">
        <v>55</v>
      </c>
      <c r="B279" s="224">
        <v>927</v>
      </c>
      <c r="C279" s="179" t="s">
        <v>27</v>
      </c>
      <c r="D279" s="180">
        <v>11</v>
      </c>
      <c r="E279" s="428" t="s">
        <v>284</v>
      </c>
      <c r="F279" s="179" t="s">
        <v>56</v>
      </c>
      <c r="G279" s="556">
        <f>SUM(G280)</f>
        <v>100000</v>
      </c>
      <c r="H279" s="214">
        <f>SUM(H280)</f>
        <v>135507.81</v>
      </c>
      <c r="I279" s="556">
        <f>SUM(I280)</f>
        <v>0</v>
      </c>
      <c r="J279" s="581">
        <f t="shared" si="40"/>
        <v>0</v>
      </c>
    </row>
    <row r="280" spans="1:10" x14ac:dyDescent="0.25">
      <c r="A280" s="182" t="s">
        <v>378</v>
      </c>
      <c r="B280" s="224">
        <v>927</v>
      </c>
      <c r="C280" s="179" t="s">
        <v>27</v>
      </c>
      <c r="D280" s="180">
        <v>11</v>
      </c>
      <c r="E280" s="428" t="s">
        <v>284</v>
      </c>
      <c r="F280" s="179" t="s">
        <v>132</v>
      </c>
      <c r="G280" s="556">
        <v>100000</v>
      </c>
      <c r="H280" s="214">
        <v>135507.81</v>
      </c>
      <c r="I280" s="556">
        <v>0</v>
      </c>
      <c r="J280" s="581">
        <f t="shared" si="40"/>
        <v>0</v>
      </c>
    </row>
    <row r="281" spans="1:10" x14ac:dyDescent="0.25">
      <c r="A281" s="185" t="s">
        <v>72</v>
      </c>
      <c r="B281" s="220">
        <v>927</v>
      </c>
      <c r="C281" s="228" t="s">
        <v>27</v>
      </c>
      <c r="D281" s="225">
        <v>13</v>
      </c>
      <c r="E281" s="525" t="s">
        <v>228</v>
      </c>
      <c r="F281" s="226" t="s">
        <v>10</v>
      </c>
      <c r="G281" s="501">
        <f>SUM(G282+G287+G290+G293+G296)</f>
        <v>5082853.0999999996</v>
      </c>
      <c r="H281" s="213">
        <f>SUM(H282+H287+H290+H293)</f>
        <v>4819561.3099999996</v>
      </c>
      <c r="I281" s="501">
        <f>SUM(I282+I287+I290+I293)</f>
        <v>1800925.77</v>
      </c>
      <c r="J281" s="583">
        <f t="shared" si="40"/>
        <v>37.36700612695391</v>
      </c>
    </row>
    <row r="282" spans="1:10" ht="77.25" x14ac:dyDescent="0.25">
      <c r="A282" s="186" t="s">
        <v>133</v>
      </c>
      <c r="B282" s="220">
        <v>927</v>
      </c>
      <c r="C282" s="221" t="s">
        <v>27</v>
      </c>
      <c r="D282" s="223" t="s">
        <v>73</v>
      </c>
      <c r="E282" s="525" t="s">
        <v>285</v>
      </c>
      <c r="F282" s="223" t="s">
        <v>10</v>
      </c>
      <c r="G282" s="554">
        <f>SUM(G283+G285)</f>
        <v>300792</v>
      </c>
      <c r="H282" s="219">
        <f>SUM(H283+H285)</f>
        <v>300792</v>
      </c>
      <c r="I282" s="554">
        <f>SUM(I283+I285)</f>
        <v>138783.70000000001</v>
      </c>
      <c r="J282" s="583">
        <f t="shared" si="40"/>
        <v>46.139425250671565</v>
      </c>
    </row>
    <row r="283" spans="1:10" ht="43.5" x14ac:dyDescent="0.25">
      <c r="A283" s="184" t="s">
        <v>48</v>
      </c>
      <c r="B283" s="224">
        <v>927</v>
      </c>
      <c r="C283" s="172" t="s">
        <v>27</v>
      </c>
      <c r="D283" s="174" t="s">
        <v>73</v>
      </c>
      <c r="E283" s="428" t="s">
        <v>285</v>
      </c>
      <c r="F283" s="172" t="s">
        <v>49</v>
      </c>
      <c r="G283" s="555">
        <f>SUM(G284)</f>
        <v>230592</v>
      </c>
      <c r="H283" s="205">
        <f>SUM(H284)</f>
        <v>242592</v>
      </c>
      <c r="I283" s="555">
        <f>SUM(I284)</f>
        <v>107927.7</v>
      </c>
      <c r="J283" s="581">
        <f t="shared" si="40"/>
        <v>44.489389592402055</v>
      </c>
    </row>
    <row r="284" spans="1:10" x14ac:dyDescent="0.25">
      <c r="A284" s="176" t="s">
        <v>50</v>
      </c>
      <c r="B284" s="224">
        <v>927</v>
      </c>
      <c r="C284" s="172" t="s">
        <v>27</v>
      </c>
      <c r="D284" s="174" t="s">
        <v>73</v>
      </c>
      <c r="E284" s="428" t="s">
        <v>285</v>
      </c>
      <c r="F284" s="172" t="s">
        <v>51</v>
      </c>
      <c r="G284" s="555">
        <v>230592</v>
      </c>
      <c r="H284" s="205">
        <v>242592</v>
      </c>
      <c r="I284" s="555">
        <v>107927.7</v>
      </c>
      <c r="J284" s="581">
        <f t="shared" si="40"/>
        <v>44.489389592402055</v>
      </c>
    </row>
    <row r="285" spans="1:10" x14ac:dyDescent="0.25">
      <c r="A285" s="176" t="s">
        <v>15</v>
      </c>
      <c r="B285" s="224">
        <v>927</v>
      </c>
      <c r="C285" s="172" t="s">
        <v>27</v>
      </c>
      <c r="D285" s="174" t="s">
        <v>73</v>
      </c>
      <c r="E285" s="428" t="s">
        <v>285</v>
      </c>
      <c r="F285" s="172" t="s">
        <v>16</v>
      </c>
      <c r="G285" s="555">
        <f>SUM(G286)</f>
        <v>70200</v>
      </c>
      <c r="H285" s="205">
        <f>SUM(H286)</f>
        <v>58200</v>
      </c>
      <c r="I285" s="555">
        <f>SUM(I286)</f>
        <v>30856</v>
      </c>
      <c r="J285" s="581">
        <f t="shared" si="40"/>
        <v>53.017182130584196</v>
      </c>
    </row>
    <row r="286" spans="1:10" ht="33.75" x14ac:dyDescent="0.25">
      <c r="A286" s="569" t="s">
        <v>374</v>
      </c>
      <c r="B286" s="224">
        <v>927</v>
      </c>
      <c r="C286" s="172" t="s">
        <v>27</v>
      </c>
      <c r="D286" s="174" t="s">
        <v>73</v>
      </c>
      <c r="E286" s="428" t="s">
        <v>285</v>
      </c>
      <c r="F286" s="172" t="s">
        <v>18</v>
      </c>
      <c r="G286" s="555">
        <v>70200</v>
      </c>
      <c r="H286" s="205">
        <v>58200</v>
      </c>
      <c r="I286" s="555">
        <v>30856</v>
      </c>
      <c r="J286" s="581">
        <f t="shared" si="40"/>
        <v>53.017182130584196</v>
      </c>
    </row>
    <row r="287" spans="1:10" ht="39" x14ac:dyDescent="0.25">
      <c r="A287" s="186" t="s">
        <v>138</v>
      </c>
      <c r="B287" s="195">
        <v>927</v>
      </c>
      <c r="C287" s="191" t="s">
        <v>27</v>
      </c>
      <c r="D287" s="194" t="s">
        <v>73</v>
      </c>
      <c r="E287" s="449" t="s">
        <v>287</v>
      </c>
      <c r="F287" s="194" t="s">
        <v>10</v>
      </c>
      <c r="G287" s="554">
        <f t="shared" ref="G287:I288" si="41">SUM(G288)</f>
        <v>3662809</v>
      </c>
      <c r="H287" s="219">
        <f t="shared" si="41"/>
        <v>4009594</v>
      </c>
      <c r="I287" s="554">
        <f t="shared" si="41"/>
        <v>1400935.6</v>
      </c>
      <c r="J287" s="583">
        <f t="shared" si="40"/>
        <v>34.939587399622006</v>
      </c>
    </row>
    <row r="288" spans="1:10" ht="23.25" x14ac:dyDescent="0.25">
      <c r="A288" s="424" t="s">
        <v>19</v>
      </c>
      <c r="B288" s="224">
        <v>927</v>
      </c>
      <c r="C288" s="172" t="s">
        <v>27</v>
      </c>
      <c r="D288" s="174" t="s">
        <v>73</v>
      </c>
      <c r="E288" s="467" t="s">
        <v>287</v>
      </c>
      <c r="F288" s="172" t="s">
        <v>20</v>
      </c>
      <c r="G288" s="555">
        <f t="shared" si="41"/>
        <v>3662809</v>
      </c>
      <c r="H288" s="205">
        <f t="shared" si="41"/>
        <v>4009594</v>
      </c>
      <c r="I288" s="555">
        <f t="shared" si="41"/>
        <v>1400935.6</v>
      </c>
      <c r="J288" s="581">
        <f t="shared" si="40"/>
        <v>34.939587399622006</v>
      </c>
    </row>
    <row r="289" spans="1:10" x14ac:dyDescent="0.25">
      <c r="A289" s="425" t="s">
        <v>370</v>
      </c>
      <c r="B289" s="224">
        <v>927</v>
      </c>
      <c r="C289" s="172" t="s">
        <v>27</v>
      </c>
      <c r="D289" s="174" t="s">
        <v>73</v>
      </c>
      <c r="E289" s="467" t="s">
        <v>287</v>
      </c>
      <c r="F289" s="172" t="s">
        <v>369</v>
      </c>
      <c r="G289" s="555">
        <v>3662809</v>
      </c>
      <c r="H289" s="205">
        <v>4009594</v>
      </c>
      <c r="I289" s="555">
        <v>1400935.6</v>
      </c>
      <c r="J289" s="581">
        <f t="shared" si="40"/>
        <v>34.939587399622006</v>
      </c>
    </row>
    <row r="290" spans="1:10" ht="26.25" x14ac:dyDescent="0.25">
      <c r="A290" s="431" t="s">
        <v>360</v>
      </c>
      <c r="B290" s="257">
        <v>927</v>
      </c>
      <c r="C290" s="521" t="s">
        <v>27</v>
      </c>
      <c r="D290" s="523" t="s">
        <v>73</v>
      </c>
      <c r="E290" s="449" t="s">
        <v>359</v>
      </c>
      <c r="F290" s="523" t="s">
        <v>10</v>
      </c>
      <c r="G290" s="554">
        <f t="shared" ref="G290:I291" si="42">SUM(G291)</f>
        <v>0</v>
      </c>
      <c r="H290" s="554">
        <f t="shared" si="42"/>
        <v>454175.31</v>
      </c>
      <c r="I290" s="554">
        <f t="shared" si="42"/>
        <v>206206.47</v>
      </c>
      <c r="J290" s="583">
        <f t="shared" si="40"/>
        <v>45.40239538780741</v>
      </c>
    </row>
    <row r="291" spans="1:10" x14ac:dyDescent="0.25">
      <c r="A291" s="424" t="s">
        <v>15</v>
      </c>
      <c r="B291" s="287">
        <v>927</v>
      </c>
      <c r="C291" s="420" t="s">
        <v>27</v>
      </c>
      <c r="D291" s="422" t="s">
        <v>73</v>
      </c>
      <c r="E291" s="428" t="s">
        <v>359</v>
      </c>
      <c r="F291" s="420" t="s">
        <v>16</v>
      </c>
      <c r="G291" s="555">
        <f t="shared" si="42"/>
        <v>0</v>
      </c>
      <c r="H291" s="555">
        <f t="shared" si="42"/>
        <v>454175.31</v>
      </c>
      <c r="I291" s="555">
        <f t="shared" si="42"/>
        <v>206206.47</v>
      </c>
      <c r="J291" s="581">
        <f t="shared" si="40"/>
        <v>45.40239538780741</v>
      </c>
    </row>
    <row r="292" spans="1:10" ht="33.75" x14ac:dyDescent="0.25">
      <c r="A292" s="569" t="s">
        <v>374</v>
      </c>
      <c r="B292" s="287">
        <v>927</v>
      </c>
      <c r="C292" s="420" t="s">
        <v>27</v>
      </c>
      <c r="D292" s="422" t="s">
        <v>73</v>
      </c>
      <c r="E292" s="428" t="s">
        <v>359</v>
      </c>
      <c r="F292" s="420" t="s">
        <v>18</v>
      </c>
      <c r="G292" s="555">
        <v>0</v>
      </c>
      <c r="H292" s="555">
        <v>454175.31</v>
      </c>
      <c r="I292" s="555">
        <v>206206.47</v>
      </c>
      <c r="J292" s="581">
        <f t="shared" si="40"/>
        <v>45.40239538780741</v>
      </c>
    </row>
    <row r="293" spans="1:10" ht="25.5" x14ac:dyDescent="0.25">
      <c r="A293" s="573" t="s">
        <v>390</v>
      </c>
      <c r="B293" s="257">
        <v>927</v>
      </c>
      <c r="C293" s="521" t="s">
        <v>27</v>
      </c>
      <c r="D293" s="523" t="s">
        <v>73</v>
      </c>
      <c r="E293" s="449" t="s">
        <v>389</v>
      </c>
      <c r="F293" s="523" t="s">
        <v>10</v>
      </c>
      <c r="G293" s="554">
        <f t="shared" ref="G293:I294" si="43">SUM(G294)</f>
        <v>0</v>
      </c>
      <c r="H293" s="554">
        <f t="shared" si="43"/>
        <v>55000</v>
      </c>
      <c r="I293" s="554">
        <f t="shared" si="43"/>
        <v>55000</v>
      </c>
      <c r="J293" s="583">
        <f t="shared" si="40"/>
        <v>100</v>
      </c>
    </row>
    <row r="294" spans="1:10" x14ac:dyDescent="0.25">
      <c r="A294" s="433" t="s">
        <v>55</v>
      </c>
      <c r="B294" s="287">
        <v>927</v>
      </c>
      <c r="C294" s="420" t="s">
        <v>27</v>
      </c>
      <c r="D294" s="422" t="s">
        <v>73</v>
      </c>
      <c r="E294" s="428" t="s">
        <v>389</v>
      </c>
      <c r="F294" s="420" t="s">
        <v>56</v>
      </c>
      <c r="G294" s="555">
        <f t="shared" si="43"/>
        <v>0</v>
      </c>
      <c r="H294" s="555">
        <f t="shared" si="43"/>
        <v>55000</v>
      </c>
      <c r="I294" s="555">
        <f t="shared" si="43"/>
        <v>55000</v>
      </c>
      <c r="J294" s="581">
        <f t="shared" si="40"/>
        <v>100</v>
      </c>
    </row>
    <row r="295" spans="1:10" x14ac:dyDescent="0.25">
      <c r="A295" s="424" t="s">
        <v>347</v>
      </c>
      <c r="B295" s="287">
        <v>927</v>
      </c>
      <c r="C295" s="420" t="s">
        <v>27</v>
      </c>
      <c r="D295" s="422" t="s">
        <v>73</v>
      </c>
      <c r="E295" s="428" t="s">
        <v>389</v>
      </c>
      <c r="F295" s="420" t="s">
        <v>346</v>
      </c>
      <c r="G295" s="555">
        <v>0</v>
      </c>
      <c r="H295" s="555">
        <v>55000</v>
      </c>
      <c r="I295" s="555">
        <v>55000</v>
      </c>
      <c r="J295" s="581">
        <f t="shared" si="40"/>
        <v>100</v>
      </c>
    </row>
    <row r="296" spans="1:10" ht="39" x14ac:dyDescent="0.25">
      <c r="A296" s="431" t="s">
        <v>345</v>
      </c>
      <c r="B296" s="341">
        <v>927</v>
      </c>
      <c r="C296" s="448" t="s">
        <v>27</v>
      </c>
      <c r="D296" s="452" t="s">
        <v>73</v>
      </c>
      <c r="E296" s="449" t="s">
        <v>344</v>
      </c>
      <c r="F296" s="452" t="s">
        <v>10</v>
      </c>
      <c r="G296" s="554">
        <f>SUM(G297)</f>
        <v>1119252.1000000001</v>
      </c>
      <c r="H296" s="555"/>
      <c r="I296" s="555"/>
      <c r="J296" s="583">
        <v>0</v>
      </c>
    </row>
    <row r="297" spans="1:10" x14ac:dyDescent="0.25">
      <c r="A297" s="424" t="s">
        <v>15</v>
      </c>
      <c r="B297" s="287">
        <v>927</v>
      </c>
      <c r="C297" s="420" t="s">
        <v>27</v>
      </c>
      <c r="D297" s="422" t="s">
        <v>73</v>
      </c>
      <c r="E297" s="428" t="s">
        <v>344</v>
      </c>
      <c r="F297" s="420" t="s">
        <v>16</v>
      </c>
      <c r="G297" s="555">
        <f>SUM(G298)</f>
        <v>1119252.1000000001</v>
      </c>
      <c r="H297" s="555"/>
      <c r="I297" s="555"/>
      <c r="J297" s="581">
        <v>0</v>
      </c>
    </row>
    <row r="298" spans="1:10" ht="33.75" x14ac:dyDescent="0.25">
      <c r="A298" s="569" t="s">
        <v>374</v>
      </c>
      <c r="B298" s="287">
        <v>927</v>
      </c>
      <c r="C298" s="420" t="s">
        <v>27</v>
      </c>
      <c r="D298" s="422" t="s">
        <v>73</v>
      </c>
      <c r="E298" s="428" t="s">
        <v>344</v>
      </c>
      <c r="F298" s="420" t="s">
        <v>18</v>
      </c>
      <c r="G298" s="555">
        <v>1119252.1000000001</v>
      </c>
      <c r="H298" s="555"/>
      <c r="I298" s="555"/>
      <c r="J298" s="581">
        <v>0</v>
      </c>
    </row>
    <row r="299" spans="1:10" ht="33" x14ac:dyDescent="0.25">
      <c r="A299" s="198" t="s">
        <v>11</v>
      </c>
      <c r="B299" s="195">
        <v>927</v>
      </c>
      <c r="C299" s="191" t="s">
        <v>12</v>
      </c>
      <c r="D299" s="193" t="s">
        <v>9</v>
      </c>
      <c r="E299" s="451" t="s">
        <v>228</v>
      </c>
      <c r="F299" s="191" t="s">
        <v>10</v>
      </c>
      <c r="G299" s="501">
        <f>SUM(G300+G308)</f>
        <v>1734620</v>
      </c>
      <c r="H299" s="213">
        <f>SUM(H300+H308)</f>
        <v>1734620</v>
      </c>
      <c r="I299" s="501">
        <f>SUM(I300+I308)</f>
        <v>800659.69</v>
      </c>
      <c r="J299" s="583">
        <f t="shared" si="40"/>
        <v>46.157642019577771</v>
      </c>
    </row>
    <row r="300" spans="1:10" ht="39" x14ac:dyDescent="0.25">
      <c r="A300" s="185" t="s">
        <v>139</v>
      </c>
      <c r="B300" s="220">
        <v>927</v>
      </c>
      <c r="C300" s="221" t="s">
        <v>12</v>
      </c>
      <c r="D300" s="222" t="s">
        <v>46</v>
      </c>
      <c r="E300" s="522" t="s">
        <v>228</v>
      </c>
      <c r="F300" s="221" t="s">
        <v>10</v>
      </c>
      <c r="G300" s="501">
        <f>SUM(G301)</f>
        <v>1684620</v>
      </c>
      <c r="H300" s="213">
        <f>SUM(H301)</f>
        <v>1684620</v>
      </c>
      <c r="I300" s="501">
        <f>SUM(I301)</f>
        <v>800659.69</v>
      </c>
      <c r="J300" s="583">
        <f t="shared" si="40"/>
        <v>47.527613942610195</v>
      </c>
    </row>
    <row r="301" spans="1:10" ht="39" x14ac:dyDescent="0.25">
      <c r="A301" s="186" t="s">
        <v>139</v>
      </c>
      <c r="B301" s="224">
        <v>927</v>
      </c>
      <c r="C301" s="172" t="s">
        <v>12</v>
      </c>
      <c r="D301" s="173" t="s">
        <v>46</v>
      </c>
      <c r="E301" s="428" t="s">
        <v>288</v>
      </c>
      <c r="F301" s="174" t="s">
        <v>10</v>
      </c>
      <c r="G301" s="556">
        <f>SUM(G302+G304+G306)</f>
        <v>1684620</v>
      </c>
      <c r="H301" s="214">
        <f>SUM(H302+H304+H306)</f>
        <v>1684620</v>
      </c>
      <c r="I301" s="556">
        <f>SUM(I302+I304+I306)</f>
        <v>800659.69</v>
      </c>
      <c r="J301" s="581">
        <f t="shared" si="40"/>
        <v>47.527613942610195</v>
      </c>
    </row>
    <row r="302" spans="1:10" ht="43.5" x14ac:dyDescent="0.25">
      <c r="A302" s="184" t="s">
        <v>48</v>
      </c>
      <c r="B302" s="224">
        <v>927</v>
      </c>
      <c r="C302" s="172" t="s">
        <v>12</v>
      </c>
      <c r="D302" s="173" t="s">
        <v>46</v>
      </c>
      <c r="E302" s="428" t="s">
        <v>288</v>
      </c>
      <c r="F302" s="172" t="s">
        <v>49</v>
      </c>
      <c r="G302" s="556">
        <f>SUM(G303)</f>
        <v>1562400</v>
      </c>
      <c r="H302" s="214">
        <f>SUM(H303)</f>
        <v>1562400</v>
      </c>
      <c r="I302" s="556">
        <f>SUM(I303)</f>
        <v>761615.87</v>
      </c>
      <c r="J302" s="581">
        <f t="shared" si="40"/>
        <v>48.746535458269328</v>
      </c>
    </row>
    <row r="303" spans="1:10" x14ac:dyDescent="0.25">
      <c r="A303" s="176" t="s">
        <v>53</v>
      </c>
      <c r="B303" s="224">
        <v>927</v>
      </c>
      <c r="C303" s="172" t="s">
        <v>12</v>
      </c>
      <c r="D303" s="173" t="s">
        <v>46</v>
      </c>
      <c r="E303" s="428" t="s">
        <v>288</v>
      </c>
      <c r="F303" s="172" t="s">
        <v>54</v>
      </c>
      <c r="G303" s="556">
        <v>1562400</v>
      </c>
      <c r="H303" s="214">
        <v>1562400</v>
      </c>
      <c r="I303" s="556">
        <v>761615.87</v>
      </c>
      <c r="J303" s="581">
        <f t="shared" si="40"/>
        <v>48.746535458269328</v>
      </c>
    </row>
    <row r="304" spans="1:10" x14ac:dyDescent="0.25">
      <c r="A304" s="176" t="s">
        <v>15</v>
      </c>
      <c r="B304" s="224">
        <v>927</v>
      </c>
      <c r="C304" s="172" t="s">
        <v>12</v>
      </c>
      <c r="D304" s="173" t="s">
        <v>46</v>
      </c>
      <c r="E304" s="428" t="s">
        <v>288</v>
      </c>
      <c r="F304" s="172" t="s">
        <v>16</v>
      </c>
      <c r="G304" s="556">
        <f>SUM(G305)</f>
        <v>119200</v>
      </c>
      <c r="H304" s="214">
        <f>SUM(H305)</f>
        <v>119200</v>
      </c>
      <c r="I304" s="556">
        <f>SUM(I305)</f>
        <v>37485.86</v>
      </c>
      <c r="J304" s="581">
        <f t="shared" si="40"/>
        <v>31.447869127516782</v>
      </c>
    </row>
    <row r="305" spans="1:10" ht="33.75" x14ac:dyDescent="0.25">
      <c r="A305" s="569" t="s">
        <v>374</v>
      </c>
      <c r="B305" s="224">
        <v>927</v>
      </c>
      <c r="C305" s="172" t="s">
        <v>12</v>
      </c>
      <c r="D305" s="173" t="s">
        <v>46</v>
      </c>
      <c r="E305" s="428" t="s">
        <v>288</v>
      </c>
      <c r="F305" s="172" t="s">
        <v>18</v>
      </c>
      <c r="G305" s="556">
        <v>119200</v>
      </c>
      <c r="H305" s="214">
        <v>119200</v>
      </c>
      <c r="I305" s="556">
        <v>37485.86</v>
      </c>
      <c r="J305" s="581">
        <f t="shared" si="40"/>
        <v>31.447869127516782</v>
      </c>
    </row>
    <row r="306" spans="1:10" x14ac:dyDescent="0.25">
      <c r="A306" s="176" t="s">
        <v>55</v>
      </c>
      <c r="B306" s="224">
        <v>927</v>
      </c>
      <c r="C306" s="172" t="s">
        <v>12</v>
      </c>
      <c r="D306" s="173" t="s">
        <v>46</v>
      </c>
      <c r="E306" s="428" t="s">
        <v>288</v>
      </c>
      <c r="F306" s="172" t="s">
        <v>56</v>
      </c>
      <c r="G306" s="556">
        <f>SUM(G307)</f>
        <v>3020</v>
      </c>
      <c r="H306" s="214">
        <f>SUM(H307)</f>
        <v>3020</v>
      </c>
      <c r="I306" s="556">
        <f>SUM(I307)</f>
        <v>1557.96</v>
      </c>
      <c r="J306" s="581">
        <f t="shared" si="40"/>
        <v>51.588079470198679</v>
      </c>
    </row>
    <row r="307" spans="1:10" x14ac:dyDescent="0.25">
      <c r="A307" s="424" t="s">
        <v>347</v>
      </c>
      <c r="B307" s="287">
        <v>927</v>
      </c>
      <c r="C307" s="420" t="s">
        <v>12</v>
      </c>
      <c r="D307" s="421" t="s">
        <v>46</v>
      </c>
      <c r="E307" s="428" t="s">
        <v>288</v>
      </c>
      <c r="F307" s="420" t="s">
        <v>346</v>
      </c>
      <c r="G307" s="556">
        <v>3020</v>
      </c>
      <c r="H307" s="556">
        <v>3020</v>
      </c>
      <c r="I307" s="556">
        <v>1557.96</v>
      </c>
      <c r="J307" s="581">
        <f t="shared" si="40"/>
        <v>51.588079470198679</v>
      </c>
    </row>
    <row r="308" spans="1:10" x14ac:dyDescent="0.25">
      <c r="A308" s="185" t="s">
        <v>140</v>
      </c>
      <c r="B308" s="227">
        <v>927</v>
      </c>
      <c r="C308" s="228" t="s">
        <v>12</v>
      </c>
      <c r="D308" s="225">
        <v>10</v>
      </c>
      <c r="E308" s="525" t="s">
        <v>228</v>
      </c>
      <c r="F308" s="226" t="s">
        <v>10</v>
      </c>
      <c r="G308" s="501">
        <f>SUM(G309+G312)</f>
        <v>50000</v>
      </c>
      <c r="H308" s="213">
        <f>SUM(H309+H312)</f>
        <v>50000</v>
      </c>
      <c r="I308" s="501">
        <f>SUM(I309+I312)</f>
        <v>0</v>
      </c>
      <c r="J308" s="583">
        <f t="shared" si="40"/>
        <v>0</v>
      </c>
    </row>
    <row r="309" spans="1:10" x14ac:dyDescent="0.25">
      <c r="A309" s="187" t="s">
        <v>131</v>
      </c>
      <c r="B309" s="170">
        <v>927</v>
      </c>
      <c r="C309" s="197" t="s">
        <v>12</v>
      </c>
      <c r="D309" s="202">
        <v>10</v>
      </c>
      <c r="E309" s="467" t="s">
        <v>284</v>
      </c>
      <c r="F309" s="212" t="s">
        <v>10</v>
      </c>
      <c r="G309" s="556">
        <f t="shared" ref="G309:I310" si="44">SUM(G310)</f>
        <v>0</v>
      </c>
      <c r="H309" s="214">
        <f t="shared" si="44"/>
        <v>0</v>
      </c>
      <c r="I309" s="556">
        <f t="shared" si="44"/>
        <v>0</v>
      </c>
      <c r="J309" s="581">
        <v>0</v>
      </c>
    </row>
    <row r="310" spans="1:10" x14ac:dyDescent="0.25">
      <c r="A310" s="176" t="s">
        <v>141</v>
      </c>
      <c r="B310" s="224">
        <v>927</v>
      </c>
      <c r="C310" s="179" t="s">
        <v>12</v>
      </c>
      <c r="D310" s="180">
        <v>10</v>
      </c>
      <c r="E310" s="467" t="s">
        <v>284</v>
      </c>
      <c r="F310" s="179" t="s">
        <v>142</v>
      </c>
      <c r="G310" s="556">
        <f t="shared" si="44"/>
        <v>0</v>
      </c>
      <c r="H310" s="214">
        <f t="shared" si="44"/>
        <v>0</v>
      </c>
      <c r="I310" s="556">
        <f t="shared" si="44"/>
        <v>0</v>
      </c>
      <c r="J310" s="581">
        <v>0</v>
      </c>
    </row>
    <row r="311" spans="1:10" x14ac:dyDescent="0.25">
      <c r="A311" s="182" t="s">
        <v>143</v>
      </c>
      <c r="B311" s="224">
        <v>927</v>
      </c>
      <c r="C311" s="179" t="s">
        <v>12</v>
      </c>
      <c r="D311" s="180">
        <v>10</v>
      </c>
      <c r="E311" s="467" t="s">
        <v>284</v>
      </c>
      <c r="F311" s="179" t="s">
        <v>144</v>
      </c>
      <c r="G311" s="556"/>
      <c r="H311" s="214"/>
      <c r="I311" s="556"/>
      <c r="J311" s="581">
        <v>0</v>
      </c>
    </row>
    <row r="312" spans="1:10" x14ac:dyDescent="0.25">
      <c r="A312" s="436" t="s">
        <v>352</v>
      </c>
      <c r="B312" s="309">
        <v>927</v>
      </c>
      <c r="C312" s="454" t="s">
        <v>12</v>
      </c>
      <c r="D312" s="467">
        <v>10</v>
      </c>
      <c r="E312" s="467" t="s">
        <v>351</v>
      </c>
      <c r="F312" s="500" t="s">
        <v>10</v>
      </c>
      <c r="G312" s="556">
        <f t="shared" ref="G312:I313" si="45">SUM(G313)</f>
        <v>50000</v>
      </c>
      <c r="H312" s="556">
        <f t="shared" si="45"/>
        <v>50000</v>
      </c>
      <c r="I312" s="556">
        <f t="shared" si="45"/>
        <v>0</v>
      </c>
      <c r="J312" s="581">
        <f t="shared" si="40"/>
        <v>0</v>
      </c>
    </row>
    <row r="313" spans="1:10" x14ac:dyDescent="0.25">
      <c r="A313" s="424" t="s">
        <v>15</v>
      </c>
      <c r="B313" s="287">
        <v>927</v>
      </c>
      <c r="C313" s="420" t="s">
        <v>12</v>
      </c>
      <c r="D313" s="428">
        <v>10</v>
      </c>
      <c r="E313" s="467" t="s">
        <v>351</v>
      </c>
      <c r="F313" s="420" t="s">
        <v>16</v>
      </c>
      <c r="G313" s="556">
        <f t="shared" si="45"/>
        <v>50000</v>
      </c>
      <c r="H313" s="556">
        <f t="shared" si="45"/>
        <v>50000</v>
      </c>
      <c r="I313" s="556">
        <f t="shared" si="45"/>
        <v>0</v>
      </c>
      <c r="J313" s="581">
        <f t="shared" si="40"/>
        <v>0</v>
      </c>
    </row>
    <row r="314" spans="1:10" ht="33.75" x14ac:dyDescent="0.25">
      <c r="A314" s="569" t="s">
        <v>374</v>
      </c>
      <c r="B314" s="287">
        <v>927</v>
      </c>
      <c r="C314" s="420" t="s">
        <v>12</v>
      </c>
      <c r="D314" s="467">
        <v>10</v>
      </c>
      <c r="E314" s="467" t="s">
        <v>351</v>
      </c>
      <c r="F314" s="420" t="s">
        <v>18</v>
      </c>
      <c r="G314" s="556">
        <v>50000</v>
      </c>
      <c r="H314" s="556">
        <v>50000</v>
      </c>
      <c r="I314" s="556">
        <v>0</v>
      </c>
      <c r="J314" s="581">
        <f t="shared" si="40"/>
        <v>0</v>
      </c>
    </row>
    <row r="315" spans="1:10" ht="18" x14ac:dyDescent="0.25">
      <c r="A315" s="190" t="s">
        <v>145</v>
      </c>
      <c r="B315" s="195">
        <v>927</v>
      </c>
      <c r="C315" s="191" t="s">
        <v>65</v>
      </c>
      <c r="D315" s="193" t="s">
        <v>9</v>
      </c>
      <c r="E315" s="451" t="s">
        <v>228</v>
      </c>
      <c r="F315" s="191" t="s">
        <v>10</v>
      </c>
      <c r="G315" s="554">
        <f>SUM(G316+G337+G348+G330)</f>
        <v>848746</v>
      </c>
      <c r="H315" s="219">
        <f>SUM(H316+H337+H348+H330)</f>
        <v>7329840.8200000003</v>
      </c>
      <c r="I315" s="554">
        <f>SUM(I316+I337+I348+I330)</f>
        <v>1236723.2899999998</v>
      </c>
      <c r="J315" s="583">
        <f t="shared" si="40"/>
        <v>16.872444032147477</v>
      </c>
    </row>
    <row r="316" spans="1:10" x14ac:dyDescent="0.25">
      <c r="A316" s="175" t="s">
        <v>146</v>
      </c>
      <c r="B316" s="220">
        <v>927</v>
      </c>
      <c r="C316" s="221" t="s">
        <v>65</v>
      </c>
      <c r="D316" s="222" t="s">
        <v>88</v>
      </c>
      <c r="E316" s="522" t="s">
        <v>228</v>
      </c>
      <c r="F316" s="221" t="s">
        <v>10</v>
      </c>
      <c r="G316" s="554">
        <f>SUM(G317+G324+G327)</f>
        <v>231150</v>
      </c>
      <c r="H316" s="219">
        <f>SUM(H317+H324+H327)</f>
        <v>1477890.16</v>
      </c>
      <c r="I316" s="554">
        <f>SUM(I317+I324+I327)</f>
        <v>0</v>
      </c>
      <c r="J316" s="583">
        <f t="shared" si="40"/>
        <v>0</v>
      </c>
    </row>
    <row r="317" spans="1:10" ht="26.25" x14ac:dyDescent="0.25">
      <c r="A317" s="186" t="s">
        <v>147</v>
      </c>
      <c r="B317" s="224">
        <v>927</v>
      </c>
      <c r="C317" s="172" t="s">
        <v>65</v>
      </c>
      <c r="D317" s="173" t="s">
        <v>88</v>
      </c>
      <c r="E317" s="428" t="s">
        <v>289</v>
      </c>
      <c r="F317" s="174" t="s">
        <v>10</v>
      </c>
      <c r="G317" s="555">
        <f>SUM(G318+G321)</f>
        <v>200000</v>
      </c>
      <c r="H317" s="205">
        <f>SUM(H318+H321)</f>
        <v>200000</v>
      </c>
      <c r="I317" s="555">
        <f>SUM(I318+I321)</f>
        <v>0</v>
      </c>
      <c r="J317" s="581">
        <f t="shared" si="40"/>
        <v>0</v>
      </c>
    </row>
    <row r="318" spans="1:10" ht="51.75" x14ac:dyDescent="0.25">
      <c r="A318" s="186" t="s">
        <v>148</v>
      </c>
      <c r="B318" s="224">
        <v>927</v>
      </c>
      <c r="C318" s="172" t="s">
        <v>65</v>
      </c>
      <c r="D318" s="173" t="s">
        <v>88</v>
      </c>
      <c r="E318" s="428" t="s">
        <v>290</v>
      </c>
      <c r="F318" s="174" t="s">
        <v>10</v>
      </c>
      <c r="G318" s="555">
        <f>SUM(G320)</f>
        <v>100000</v>
      </c>
      <c r="H318" s="205">
        <f>SUM(H320)</f>
        <v>100000</v>
      </c>
      <c r="I318" s="555">
        <f>SUM(I320)</f>
        <v>0</v>
      </c>
      <c r="J318" s="581">
        <f t="shared" si="40"/>
        <v>0</v>
      </c>
    </row>
    <row r="319" spans="1:10" x14ac:dyDescent="0.25">
      <c r="A319" s="176" t="s">
        <v>55</v>
      </c>
      <c r="B319" s="224">
        <v>927</v>
      </c>
      <c r="C319" s="172" t="s">
        <v>65</v>
      </c>
      <c r="D319" s="173" t="s">
        <v>88</v>
      </c>
      <c r="E319" s="428" t="s">
        <v>290</v>
      </c>
      <c r="F319" s="172" t="s">
        <v>56</v>
      </c>
      <c r="G319" s="555">
        <f>SUM(G320)</f>
        <v>100000</v>
      </c>
      <c r="H319" s="205">
        <f>SUM(H320)</f>
        <v>100000</v>
      </c>
      <c r="I319" s="555">
        <f>SUM(I320)</f>
        <v>0</v>
      </c>
      <c r="J319" s="581">
        <f t="shared" si="40"/>
        <v>0</v>
      </c>
    </row>
    <row r="320" spans="1:10" ht="34.5" x14ac:dyDescent="0.25">
      <c r="A320" s="424" t="s">
        <v>379</v>
      </c>
      <c r="B320" s="224">
        <v>927</v>
      </c>
      <c r="C320" s="172" t="s">
        <v>65</v>
      </c>
      <c r="D320" s="173" t="s">
        <v>88</v>
      </c>
      <c r="E320" s="428" t="s">
        <v>290</v>
      </c>
      <c r="F320" s="172" t="s">
        <v>150</v>
      </c>
      <c r="G320" s="555">
        <v>100000</v>
      </c>
      <c r="H320" s="205">
        <v>100000</v>
      </c>
      <c r="I320" s="555">
        <v>0</v>
      </c>
      <c r="J320" s="581">
        <f t="shared" si="40"/>
        <v>0</v>
      </c>
    </row>
    <row r="321" spans="1:10" ht="51.75" x14ac:dyDescent="0.25">
      <c r="A321" s="186" t="s">
        <v>151</v>
      </c>
      <c r="B321" s="224">
        <v>927</v>
      </c>
      <c r="C321" s="172" t="s">
        <v>65</v>
      </c>
      <c r="D321" s="173" t="s">
        <v>88</v>
      </c>
      <c r="E321" s="428" t="s">
        <v>291</v>
      </c>
      <c r="F321" s="174" t="s">
        <v>10</v>
      </c>
      <c r="G321" s="555">
        <f t="shared" ref="G321:I322" si="46">SUM(G322)</f>
        <v>100000</v>
      </c>
      <c r="H321" s="205">
        <f t="shared" si="46"/>
        <v>100000</v>
      </c>
      <c r="I321" s="555">
        <f t="shared" si="46"/>
        <v>0</v>
      </c>
      <c r="J321" s="581">
        <f t="shared" si="40"/>
        <v>0</v>
      </c>
    </row>
    <row r="322" spans="1:10" x14ac:dyDescent="0.25">
      <c r="A322" s="176" t="s">
        <v>55</v>
      </c>
      <c r="B322" s="224">
        <v>927</v>
      </c>
      <c r="C322" s="172" t="s">
        <v>65</v>
      </c>
      <c r="D322" s="173" t="s">
        <v>88</v>
      </c>
      <c r="E322" s="428" t="s">
        <v>291</v>
      </c>
      <c r="F322" s="172" t="s">
        <v>56</v>
      </c>
      <c r="G322" s="555">
        <f t="shared" si="46"/>
        <v>100000</v>
      </c>
      <c r="H322" s="205">
        <f t="shared" si="46"/>
        <v>100000</v>
      </c>
      <c r="I322" s="555">
        <f t="shared" si="46"/>
        <v>0</v>
      </c>
      <c r="J322" s="581">
        <f t="shared" si="40"/>
        <v>0</v>
      </c>
    </row>
    <row r="323" spans="1:10" ht="34.5" x14ac:dyDescent="0.25">
      <c r="A323" s="424" t="s">
        <v>379</v>
      </c>
      <c r="B323" s="224">
        <v>927</v>
      </c>
      <c r="C323" s="172" t="s">
        <v>65</v>
      </c>
      <c r="D323" s="173" t="s">
        <v>88</v>
      </c>
      <c r="E323" s="428" t="s">
        <v>291</v>
      </c>
      <c r="F323" s="172" t="s">
        <v>150</v>
      </c>
      <c r="G323" s="555">
        <v>100000</v>
      </c>
      <c r="H323" s="205">
        <v>100000</v>
      </c>
      <c r="I323" s="555">
        <v>0</v>
      </c>
      <c r="J323" s="581">
        <f t="shared" si="40"/>
        <v>0</v>
      </c>
    </row>
    <row r="324" spans="1:10" ht="108.75" x14ac:dyDescent="0.25">
      <c r="A324" s="200" t="s">
        <v>152</v>
      </c>
      <c r="B324" s="224">
        <v>927</v>
      </c>
      <c r="C324" s="172" t="s">
        <v>65</v>
      </c>
      <c r="D324" s="173" t="s">
        <v>88</v>
      </c>
      <c r="E324" s="428" t="s">
        <v>292</v>
      </c>
      <c r="F324" s="174" t="s">
        <v>10</v>
      </c>
      <c r="G324" s="555">
        <f t="shared" ref="G324:I325" si="47">SUM(G325)</f>
        <v>31150</v>
      </c>
      <c r="H324" s="205">
        <f t="shared" si="47"/>
        <v>31150</v>
      </c>
      <c r="I324" s="555">
        <f t="shared" si="47"/>
        <v>0</v>
      </c>
      <c r="J324" s="581">
        <f t="shared" si="40"/>
        <v>0</v>
      </c>
    </row>
    <row r="325" spans="1:10" x14ac:dyDescent="0.25">
      <c r="A325" s="176" t="s">
        <v>15</v>
      </c>
      <c r="B325" s="224">
        <v>927</v>
      </c>
      <c r="C325" s="172" t="s">
        <v>65</v>
      </c>
      <c r="D325" s="173" t="s">
        <v>88</v>
      </c>
      <c r="E325" s="428" t="s">
        <v>292</v>
      </c>
      <c r="F325" s="172" t="s">
        <v>16</v>
      </c>
      <c r="G325" s="555">
        <f t="shared" si="47"/>
        <v>31150</v>
      </c>
      <c r="H325" s="205">
        <f t="shared" si="47"/>
        <v>31150</v>
      </c>
      <c r="I325" s="555">
        <f t="shared" si="47"/>
        <v>0</v>
      </c>
      <c r="J325" s="581">
        <f t="shared" si="40"/>
        <v>0</v>
      </c>
    </row>
    <row r="326" spans="1:10" ht="33.75" x14ac:dyDescent="0.25">
      <c r="A326" s="569" t="s">
        <v>374</v>
      </c>
      <c r="B326" s="224">
        <v>927</v>
      </c>
      <c r="C326" s="172" t="s">
        <v>65</v>
      </c>
      <c r="D326" s="173" t="s">
        <v>88</v>
      </c>
      <c r="E326" s="428" t="s">
        <v>292</v>
      </c>
      <c r="F326" s="172" t="s">
        <v>18</v>
      </c>
      <c r="G326" s="555">
        <v>31150</v>
      </c>
      <c r="H326" s="205">
        <v>31150</v>
      </c>
      <c r="I326" s="555">
        <v>0</v>
      </c>
      <c r="J326" s="581">
        <f t="shared" si="40"/>
        <v>0</v>
      </c>
    </row>
    <row r="327" spans="1:10" ht="39" x14ac:dyDescent="0.25">
      <c r="A327" s="431" t="s">
        <v>345</v>
      </c>
      <c r="B327" s="309">
        <v>927</v>
      </c>
      <c r="C327" s="420" t="s">
        <v>65</v>
      </c>
      <c r="D327" s="421" t="s">
        <v>88</v>
      </c>
      <c r="E327" s="467" t="s">
        <v>344</v>
      </c>
      <c r="F327" s="469" t="s">
        <v>10</v>
      </c>
      <c r="G327" s="555">
        <f t="shared" ref="G327:I328" si="48">SUM(G328)</f>
        <v>0</v>
      </c>
      <c r="H327" s="555">
        <f t="shared" si="48"/>
        <v>1246740.1599999999</v>
      </c>
      <c r="I327" s="555">
        <f t="shared" si="48"/>
        <v>0</v>
      </c>
      <c r="J327" s="581">
        <f t="shared" si="40"/>
        <v>0</v>
      </c>
    </row>
    <row r="328" spans="1:10" x14ac:dyDescent="0.25">
      <c r="A328" s="424" t="s">
        <v>15</v>
      </c>
      <c r="B328" s="287">
        <v>927</v>
      </c>
      <c r="C328" s="420" t="s">
        <v>65</v>
      </c>
      <c r="D328" s="421" t="s">
        <v>88</v>
      </c>
      <c r="E328" s="428" t="s">
        <v>344</v>
      </c>
      <c r="F328" s="420" t="s">
        <v>16</v>
      </c>
      <c r="G328" s="555">
        <f t="shared" si="48"/>
        <v>0</v>
      </c>
      <c r="H328" s="555">
        <f t="shared" si="48"/>
        <v>1246740.1599999999</v>
      </c>
      <c r="I328" s="555">
        <f t="shared" si="48"/>
        <v>0</v>
      </c>
      <c r="J328" s="581">
        <f t="shared" si="40"/>
        <v>0</v>
      </c>
    </row>
    <row r="329" spans="1:10" ht="33.75" x14ac:dyDescent="0.25">
      <c r="A329" s="569" t="s">
        <v>374</v>
      </c>
      <c r="B329" s="287">
        <v>927</v>
      </c>
      <c r="C329" s="420" t="s">
        <v>65</v>
      </c>
      <c r="D329" s="421" t="s">
        <v>88</v>
      </c>
      <c r="E329" s="428" t="s">
        <v>344</v>
      </c>
      <c r="F329" s="420" t="s">
        <v>18</v>
      </c>
      <c r="G329" s="555">
        <v>0</v>
      </c>
      <c r="H329" s="555">
        <v>1246740.1599999999</v>
      </c>
      <c r="I329" s="555">
        <v>0</v>
      </c>
      <c r="J329" s="581">
        <f t="shared" si="40"/>
        <v>0</v>
      </c>
    </row>
    <row r="330" spans="1:10" x14ac:dyDescent="0.25">
      <c r="A330" s="419" t="s">
        <v>355</v>
      </c>
      <c r="B330" s="341">
        <v>927</v>
      </c>
      <c r="C330" s="529" t="s">
        <v>65</v>
      </c>
      <c r="D330" s="521" t="s">
        <v>96</v>
      </c>
      <c r="E330" s="525" t="s">
        <v>228</v>
      </c>
      <c r="F330" s="526" t="s">
        <v>10</v>
      </c>
      <c r="G330" s="554">
        <f>SUM(G334+G331)</f>
        <v>272152</v>
      </c>
      <c r="H330" s="554">
        <f>SUM(H334+H331)</f>
        <v>5456506.6600000001</v>
      </c>
      <c r="I330" s="554">
        <f>SUM(I334+I331)</f>
        <v>1145620.3999999999</v>
      </c>
      <c r="J330" s="583">
        <f t="shared" si="40"/>
        <v>20.995491646664643</v>
      </c>
    </row>
    <row r="331" spans="1:10" ht="60.75" x14ac:dyDescent="0.25">
      <c r="A331" s="464" t="s">
        <v>386</v>
      </c>
      <c r="B331" s="287">
        <v>927</v>
      </c>
      <c r="C331" s="427" t="s">
        <v>65</v>
      </c>
      <c r="D331" s="421" t="s">
        <v>96</v>
      </c>
      <c r="E331" s="483" t="s">
        <v>387</v>
      </c>
      <c r="F331" s="420" t="s">
        <v>10</v>
      </c>
      <c r="G331" s="555">
        <f t="shared" ref="G331:I332" si="49">SUM(G332)</f>
        <v>0</v>
      </c>
      <c r="H331" s="555">
        <f t="shared" si="49"/>
        <v>5170884.66</v>
      </c>
      <c r="I331" s="555">
        <f t="shared" si="49"/>
        <v>1053937.8999999999</v>
      </c>
      <c r="J331" s="581">
        <f t="shared" si="40"/>
        <v>20.382158359726397</v>
      </c>
    </row>
    <row r="332" spans="1:10" ht="23.25" x14ac:dyDescent="0.25">
      <c r="A332" s="424" t="s">
        <v>19</v>
      </c>
      <c r="B332" s="287">
        <v>927</v>
      </c>
      <c r="C332" s="427" t="s">
        <v>65</v>
      </c>
      <c r="D332" s="421" t="s">
        <v>96</v>
      </c>
      <c r="E332" s="483" t="s">
        <v>387</v>
      </c>
      <c r="F332" s="420" t="s">
        <v>20</v>
      </c>
      <c r="G332" s="555">
        <f t="shared" si="49"/>
        <v>0</v>
      </c>
      <c r="H332" s="555">
        <f t="shared" si="49"/>
        <v>5170884.66</v>
      </c>
      <c r="I332" s="555">
        <f t="shared" si="49"/>
        <v>1053937.8999999999</v>
      </c>
      <c r="J332" s="581">
        <f t="shared" si="40"/>
        <v>20.382158359726397</v>
      </c>
    </row>
    <row r="333" spans="1:10" ht="23.25" x14ac:dyDescent="0.25">
      <c r="A333" s="425" t="s">
        <v>358</v>
      </c>
      <c r="B333" s="287">
        <v>927</v>
      </c>
      <c r="C333" s="427" t="s">
        <v>65</v>
      </c>
      <c r="D333" s="421" t="s">
        <v>96</v>
      </c>
      <c r="E333" s="483" t="s">
        <v>387</v>
      </c>
      <c r="F333" s="420" t="s">
        <v>357</v>
      </c>
      <c r="G333" s="555">
        <v>0</v>
      </c>
      <c r="H333" s="555">
        <v>5170884.66</v>
      </c>
      <c r="I333" s="555">
        <v>1053937.8999999999</v>
      </c>
      <c r="J333" s="581">
        <f t="shared" si="40"/>
        <v>20.382158359726397</v>
      </c>
    </row>
    <row r="334" spans="1:10" ht="60.75" x14ac:dyDescent="0.25">
      <c r="A334" s="462" t="s">
        <v>354</v>
      </c>
      <c r="B334" s="287">
        <v>927</v>
      </c>
      <c r="C334" s="427" t="s">
        <v>65</v>
      </c>
      <c r="D334" s="421" t="s">
        <v>96</v>
      </c>
      <c r="E334" s="483" t="s">
        <v>353</v>
      </c>
      <c r="F334" s="420" t="s">
        <v>10</v>
      </c>
      <c r="G334" s="555">
        <f t="shared" ref="G334:I335" si="50">SUM(G335)</f>
        <v>272152</v>
      </c>
      <c r="H334" s="555">
        <f t="shared" si="50"/>
        <v>285622</v>
      </c>
      <c r="I334" s="555">
        <f t="shared" si="50"/>
        <v>91682.5</v>
      </c>
      <c r="J334" s="581">
        <f t="shared" si="40"/>
        <v>32.099243055506925</v>
      </c>
    </row>
    <row r="335" spans="1:10" ht="23.25" x14ac:dyDescent="0.25">
      <c r="A335" s="424" t="s">
        <v>19</v>
      </c>
      <c r="B335" s="287">
        <v>927</v>
      </c>
      <c r="C335" s="427" t="s">
        <v>65</v>
      </c>
      <c r="D335" s="421" t="s">
        <v>96</v>
      </c>
      <c r="E335" s="483" t="s">
        <v>353</v>
      </c>
      <c r="F335" s="420" t="s">
        <v>20</v>
      </c>
      <c r="G335" s="555">
        <f t="shared" si="50"/>
        <v>272152</v>
      </c>
      <c r="H335" s="555">
        <f t="shared" si="50"/>
        <v>285622</v>
      </c>
      <c r="I335" s="555">
        <f t="shared" si="50"/>
        <v>91682.5</v>
      </c>
      <c r="J335" s="581">
        <f t="shared" si="40"/>
        <v>32.099243055506925</v>
      </c>
    </row>
    <row r="336" spans="1:10" ht="23.25" x14ac:dyDescent="0.25">
      <c r="A336" s="425" t="s">
        <v>358</v>
      </c>
      <c r="B336" s="287">
        <v>927</v>
      </c>
      <c r="C336" s="427" t="s">
        <v>65</v>
      </c>
      <c r="D336" s="421" t="s">
        <v>96</v>
      </c>
      <c r="E336" s="483" t="s">
        <v>353</v>
      </c>
      <c r="F336" s="420" t="s">
        <v>357</v>
      </c>
      <c r="G336" s="555">
        <v>272152</v>
      </c>
      <c r="H336" s="555">
        <v>285622</v>
      </c>
      <c r="I336" s="555">
        <v>91682.5</v>
      </c>
      <c r="J336" s="581">
        <f t="shared" ref="J336:J399" si="51">SUM(I336/H336*100)</f>
        <v>32.099243055506925</v>
      </c>
    </row>
    <row r="337" spans="1:10" x14ac:dyDescent="0.25">
      <c r="A337" s="419" t="s">
        <v>85</v>
      </c>
      <c r="B337" s="195">
        <v>927</v>
      </c>
      <c r="C337" s="228" t="s">
        <v>65</v>
      </c>
      <c r="D337" s="221" t="s">
        <v>46</v>
      </c>
      <c r="E337" s="525" t="s">
        <v>228</v>
      </c>
      <c r="F337" s="226" t="s">
        <v>10</v>
      </c>
      <c r="G337" s="554">
        <f>SUM(G338+G343)</f>
        <v>0</v>
      </c>
      <c r="H337" s="219">
        <f>SUM(H338+H343)</f>
        <v>0</v>
      </c>
      <c r="I337" s="554">
        <f>SUM(I338+I343)</f>
        <v>0</v>
      </c>
      <c r="J337" s="583">
        <v>0</v>
      </c>
    </row>
    <row r="338" spans="1:10" ht="51.75" x14ac:dyDescent="0.25">
      <c r="A338" s="186" t="s">
        <v>153</v>
      </c>
      <c r="B338" s="224">
        <v>927</v>
      </c>
      <c r="C338" s="179" t="s">
        <v>65</v>
      </c>
      <c r="D338" s="173" t="s">
        <v>46</v>
      </c>
      <c r="E338" s="483" t="s">
        <v>293</v>
      </c>
      <c r="F338" s="172" t="s">
        <v>10</v>
      </c>
      <c r="G338" s="555">
        <f>SUM(G339+G341)</f>
        <v>0</v>
      </c>
      <c r="H338" s="205">
        <f>SUM(H339+H341)</f>
        <v>0</v>
      </c>
      <c r="I338" s="555">
        <f>SUM(I339+I341)</f>
        <v>0</v>
      </c>
      <c r="J338" s="581">
        <v>0</v>
      </c>
    </row>
    <row r="339" spans="1:10" x14ac:dyDescent="0.25">
      <c r="A339" s="184" t="s">
        <v>15</v>
      </c>
      <c r="B339" s="224">
        <v>927</v>
      </c>
      <c r="C339" s="179" t="s">
        <v>65</v>
      </c>
      <c r="D339" s="173" t="s">
        <v>46</v>
      </c>
      <c r="E339" s="483" t="s">
        <v>293</v>
      </c>
      <c r="F339" s="172" t="s">
        <v>16</v>
      </c>
      <c r="G339" s="555">
        <f>SUM(G340)</f>
        <v>0</v>
      </c>
      <c r="H339" s="205">
        <f>SUM(H340)</f>
        <v>0</v>
      </c>
      <c r="I339" s="555">
        <f>SUM(I340)</f>
        <v>0</v>
      </c>
      <c r="J339" s="581">
        <v>0</v>
      </c>
    </row>
    <row r="340" spans="1:10" ht="23.25" x14ac:dyDescent="0.25">
      <c r="A340" s="424" t="s">
        <v>380</v>
      </c>
      <c r="B340" s="224">
        <v>927</v>
      </c>
      <c r="C340" s="179" t="s">
        <v>65</v>
      </c>
      <c r="D340" s="173" t="s">
        <v>46</v>
      </c>
      <c r="E340" s="483" t="s">
        <v>293</v>
      </c>
      <c r="F340" s="172" t="s">
        <v>18</v>
      </c>
      <c r="G340" s="555">
        <v>0</v>
      </c>
      <c r="H340" s="205">
        <v>0</v>
      </c>
      <c r="I340" s="555"/>
      <c r="J340" s="581">
        <v>0</v>
      </c>
    </row>
    <row r="341" spans="1:10" ht="22.5" x14ac:dyDescent="0.25">
      <c r="A341" s="184" t="s">
        <v>134</v>
      </c>
      <c r="B341" s="224">
        <v>927</v>
      </c>
      <c r="C341" s="179" t="s">
        <v>65</v>
      </c>
      <c r="D341" s="173" t="s">
        <v>46</v>
      </c>
      <c r="E341" s="483" t="s">
        <v>293</v>
      </c>
      <c r="F341" s="172" t="s">
        <v>135</v>
      </c>
      <c r="G341" s="555">
        <f>SUM(G342)</f>
        <v>0</v>
      </c>
      <c r="H341" s="205">
        <f>SUM(H342)</f>
        <v>0</v>
      </c>
      <c r="I341" s="555">
        <f>SUM(I342)</f>
        <v>0</v>
      </c>
      <c r="J341" s="581">
        <v>0</v>
      </c>
    </row>
    <row r="342" spans="1:10" x14ac:dyDescent="0.25">
      <c r="A342" s="176" t="s">
        <v>136</v>
      </c>
      <c r="B342" s="224">
        <v>927</v>
      </c>
      <c r="C342" s="179" t="s">
        <v>65</v>
      </c>
      <c r="D342" s="173" t="s">
        <v>46</v>
      </c>
      <c r="E342" s="483" t="s">
        <v>293</v>
      </c>
      <c r="F342" s="172" t="s">
        <v>137</v>
      </c>
      <c r="G342" s="555">
        <v>0</v>
      </c>
      <c r="H342" s="205">
        <v>0</v>
      </c>
      <c r="I342" s="555"/>
      <c r="J342" s="581">
        <v>0</v>
      </c>
    </row>
    <row r="343" spans="1:10" ht="51.75" x14ac:dyDescent="0.25">
      <c r="A343" s="186" t="s">
        <v>86</v>
      </c>
      <c r="B343" s="224">
        <v>927</v>
      </c>
      <c r="C343" s="179" t="s">
        <v>65</v>
      </c>
      <c r="D343" s="173" t="s">
        <v>46</v>
      </c>
      <c r="E343" s="483" t="s">
        <v>294</v>
      </c>
      <c r="F343" s="172" t="s">
        <v>10</v>
      </c>
      <c r="G343" s="555">
        <f>SUM(G344+G346)</f>
        <v>0</v>
      </c>
      <c r="H343" s="205">
        <f>SUM(H344+H346)</f>
        <v>0</v>
      </c>
      <c r="I343" s="555">
        <f>SUM(I344+I346)</f>
        <v>0</v>
      </c>
      <c r="J343" s="581">
        <v>0</v>
      </c>
    </row>
    <row r="344" spans="1:10" x14ac:dyDescent="0.25">
      <c r="A344" s="184" t="s">
        <v>15</v>
      </c>
      <c r="B344" s="224">
        <v>927</v>
      </c>
      <c r="C344" s="179" t="s">
        <v>65</v>
      </c>
      <c r="D344" s="173" t="s">
        <v>46</v>
      </c>
      <c r="E344" s="483" t="s">
        <v>294</v>
      </c>
      <c r="F344" s="172" t="s">
        <v>16</v>
      </c>
      <c r="G344" s="555">
        <f>SUM(G345)</f>
        <v>0</v>
      </c>
      <c r="H344" s="205">
        <f>SUM(H345)</f>
        <v>0</v>
      </c>
      <c r="I344" s="555">
        <f>SUM(I345)</f>
        <v>0</v>
      </c>
      <c r="J344" s="581">
        <v>0</v>
      </c>
    </row>
    <row r="345" spans="1:10" ht="23.25" x14ac:dyDescent="0.25">
      <c r="A345" s="424" t="s">
        <v>380</v>
      </c>
      <c r="B345" s="224">
        <v>927</v>
      </c>
      <c r="C345" s="179" t="s">
        <v>65</v>
      </c>
      <c r="D345" s="173" t="s">
        <v>46</v>
      </c>
      <c r="E345" s="483" t="s">
        <v>294</v>
      </c>
      <c r="F345" s="172" t="s">
        <v>18</v>
      </c>
      <c r="G345" s="555">
        <v>0</v>
      </c>
      <c r="H345" s="205">
        <v>0</v>
      </c>
      <c r="I345" s="555"/>
      <c r="J345" s="581">
        <v>0</v>
      </c>
    </row>
    <row r="346" spans="1:10" ht="22.5" x14ac:dyDescent="0.25">
      <c r="A346" s="184" t="s">
        <v>134</v>
      </c>
      <c r="B346" s="224">
        <v>927</v>
      </c>
      <c r="C346" s="179" t="s">
        <v>65</v>
      </c>
      <c r="D346" s="173" t="s">
        <v>46</v>
      </c>
      <c r="E346" s="483" t="s">
        <v>294</v>
      </c>
      <c r="F346" s="172" t="s">
        <v>135</v>
      </c>
      <c r="G346" s="555">
        <f>SUM(G347)</f>
        <v>0</v>
      </c>
      <c r="H346" s="205">
        <f>SUM(H347)</f>
        <v>0</v>
      </c>
      <c r="I346" s="555">
        <f>SUM(I347)</f>
        <v>0</v>
      </c>
      <c r="J346" s="581">
        <v>0</v>
      </c>
    </row>
    <row r="347" spans="1:10" x14ac:dyDescent="0.25">
      <c r="A347" s="176" t="s">
        <v>136</v>
      </c>
      <c r="B347" s="224">
        <v>927</v>
      </c>
      <c r="C347" s="179" t="s">
        <v>65</v>
      </c>
      <c r="D347" s="173" t="s">
        <v>46</v>
      </c>
      <c r="E347" s="483" t="s">
        <v>294</v>
      </c>
      <c r="F347" s="172" t="s">
        <v>137</v>
      </c>
      <c r="G347" s="555">
        <v>0</v>
      </c>
      <c r="H347" s="205">
        <v>0</v>
      </c>
      <c r="I347" s="555"/>
      <c r="J347" s="581">
        <v>0</v>
      </c>
    </row>
    <row r="348" spans="1:10" ht="26.25" x14ac:dyDescent="0.25">
      <c r="A348" s="188" t="s">
        <v>155</v>
      </c>
      <c r="B348" s="220">
        <v>927</v>
      </c>
      <c r="C348" s="228" t="s">
        <v>65</v>
      </c>
      <c r="D348" s="221" t="s">
        <v>156</v>
      </c>
      <c r="E348" s="525" t="s">
        <v>228</v>
      </c>
      <c r="F348" s="226" t="s">
        <v>10</v>
      </c>
      <c r="G348" s="554">
        <f>SUM(G352+G355+G358+G363+G349)</f>
        <v>345444</v>
      </c>
      <c r="H348" s="219">
        <f>SUM(H352+H355+H358+H363+H349)</f>
        <v>395444</v>
      </c>
      <c r="I348" s="554">
        <f>SUM(I352+I355+I358+I363+I349)</f>
        <v>91102.89</v>
      </c>
      <c r="J348" s="583">
        <f t="shared" si="51"/>
        <v>23.03812676384014</v>
      </c>
    </row>
    <row r="349" spans="1:10" ht="39" x14ac:dyDescent="0.25">
      <c r="A349" s="436" t="s">
        <v>396</v>
      </c>
      <c r="B349" s="287">
        <v>927</v>
      </c>
      <c r="C349" s="427" t="s">
        <v>65</v>
      </c>
      <c r="D349" s="420" t="s">
        <v>156</v>
      </c>
      <c r="E349" s="428" t="s">
        <v>395</v>
      </c>
      <c r="F349" s="429" t="s">
        <v>10</v>
      </c>
      <c r="G349" s="555">
        <f t="shared" ref="G349:I350" si="52">SUM(G350)</f>
        <v>0</v>
      </c>
      <c r="H349" s="555">
        <f t="shared" si="52"/>
        <v>2500</v>
      </c>
      <c r="I349" s="555">
        <f t="shared" si="52"/>
        <v>2500</v>
      </c>
      <c r="J349" s="581">
        <f t="shared" si="51"/>
        <v>100</v>
      </c>
    </row>
    <row r="350" spans="1:10" x14ac:dyDescent="0.25">
      <c r="A350" s="433" t="s">
        <v>15</v>
      </c>
      <c r="B350" s="287">
        <v>927</v>
      </c>
      <c r="C350" s="420" t="s">
        <v>65</v>
      </c>
      <c r="D350" s="421">
        <v>12</v>
      </c>
      <c r="E350" s="428" t="s">
        <v>395</v>
      </c>
      <c r="F350" s="420" t="s">
        <v>16</v>
      </c>
      <c r="G350" s="555">
        <f t="shared" si="52"/>
        <v>0</v>
      </c>
      <c r="H350" s="555">
        <f t="shared" si="52"/>
        <v>2500</v>
      </c>
      <c r="I350" s="555">
        <f t="shared" si="52"/>
        <v>2500</v>
      </c>
      <c r="J350" s="581">
        <f t="shared" si="51"/>
        <v>100</v>
      </c>
    </row>
    <row r="351" spans="1:10" ht="23.25" x14ac:dyDescent="0.25">
      <c r="A351" s="424" t="s">
        <v>380</v>
      </c>
      <c r="B351" s="287">
        <v>927</v>
      </c>
      <c r="C351" s="427" t="s">
        <v>65</v>
      </c>
      <c r="D351" s="420" t="s">
        <v>156</v>
      </c>
      <c r="E351" s="428" t="s">
        <v>395</v>
      </c>
      <c r="F351" s="427" t="s">
        <v>18</v>
      </c>
      <c r="G351" s="555">
        <v>0</v>
      </c>
      <c r="H351" s="555">
        <v>2500</v>
      </c>
      <c r="I351" s="555">
        <v>2500</v>
      </c>
      <c r="J351" s="581">
        <f t="shared" si="51"/>
        <v>100</v>
      </c>
    </row>
    <row r="352" spans="1:10" ht="26.25" x14ac:dyDescent="0.25">
      <c r="A352" s="186" t="s">
        <v>157</v>
      </c>
      <c r="B352" s="224">
        <v>927</v>
      </c>
      <c r="C352" s="179" t="s">
        <v>65</v>
      </c>
      <c r="D352" s="172" t="s">
        <v>156</v>
      </c>
      <c r="E352" s="428" t="s">
        <v>295</v>
      </c>
      <c r="F352" s="181" t="s">
        <v>10</v>
      </c>
      <c r="G352" s="555">
        <f t="shared" ref="G352:I353" si="53">SUM(G353)</f>
        <v>120000</v>
      </c>
      <c r="H352" s="205">
        <f t="shared" si="53"/>
        <v>117500</v>
      </c>
      <c r="I352" s="555">
        <f t="shared" si="53"/>
        <v>0</v>
      </c>
      <c r="J352" s="581">
        <f t="shared" si="51"/>
        <v>0</v>
      </c>
    </row>
    <row r="353" spans="1:10" x14ac:dyDescent="0.25">
      <c r="A353" s="184" t="s">
        <v>15</v>
      </c>
      <c r="B353" s="224">
        <v>927</v>
      </c>
      <c r="C353" s="172" t="s">
        <v>65</v>
      </c>
      <c r="D353" s="173">
        <v>12</v>
      </c>
      <c r="E353" s="428" t="s">
        <v>295</v>
      </c>
      <c r="F353" s="172" t="s">
        <v>16</v>
      </c>
      <c r="G353" s="555">
        <f t="shared" si="53"/>
        <v>120000</v>
      </c>
      <c r="H353" s="205">
        <f t="shared" si="53"/>
        <v>117500</v>
      </c>
      <c r="I353" s="555">
        <f t="shared" si="53"/>
        <v>0</v>
      </c>
      <c r="J353" s="581">
        <f t="shared" si="51"/>
        <v>0</v>
      </c>
    </row>
    <row r="354" spans="1:10" ht="23.25" x14ac:dyDescent="0.25">
      <c r="A354" s="424" t="s">
        <v>380</v>
      </c>
      <c r="B354" s="224">
        <v>927</v>
      </c>
      <c r="C354" s="179" t="s">
        <v>65</v>
      </c>
      <c r="D354" s="172" t="s">
        <v>156</v>
      </c>
      <c r="E354" s="428" t="s">
        <v>295</v>
      </c>
      <c r="F354" s="179" t="s">
        <v>18</v>
      </c>
      <c r="G354" s="555">
        <v>120000</v>
      </c>
      <c r="H354" s="205">
        <v>117500</v>
      </c>
      <c r="I354" s="555">
        <v>0</v>
      </c>
      <c r="J354" s="581">
        <f t="shared" si="51"/>
        <v>0</v>
      </c>
    </row>
    <row r="355" spans="1:10" ht="26.25" x14ac:dyDescent="0.25">
      <c r="A355" s="186" t="s">
        <v>158</v>
      </c>
      <c r="B355" s="224">
        <v>927</v>
      </c>
      <c r="C355" s="179" t="s">
        <v>65</v>
      </c>
      <c r="D355" s="172" t="s">
        <v>156</v>
      </c>
      <c r="E355" s="428" t="s">
        <v>296</v>
      </c>
      <c r="F355" s="181" t="s">
        <v>10</v>
      </c>
      <c r="G355" s="555">
        <f t="shared" ref="G355:I356" si="54">SUM(G356)</f>
        <v>0</v>
      </c>
      <c r="H355" s="205">
        <f t="shared" si="54"/>
        <v>0</v>
      </c>
      <c r="I355" s="555">
        <f t="shared" si="54"/>
        <v>0</v>
      </c>
      <c r="J355" s="581">
        <v>0</v>
      </c>
    </row>
    <row r="356" spans="1:10" x14ac:dyDescent="0.25">
      <c r="A356" s="184" t="s">
        <v>15</v>
      </c>
      <c r="B356" s="224">
        <v>927</v>
      </c>
      <c r="C356" s="172" t="s">
        <v>65</v>
      </c>
      <c r="D356" s="173">
        <v>12</v>
      </c>
      <c r="E356" s="428" t="s">
        <v>296</v>
      </c>
      <c r="F356" s="172" t="s">
        <v>16</v>
      </c>
      <c r="G356" s="555">
        <f t="shared" si="54"/>
        <v>0</v>
      </c>
      <c r="H356" s="205">
        <f t="shared" si="54"/>
        <v>0</v>
      </c>
      <c r="I356" s="555">
        <f t="shared" si="54"/>
        <v>0</v>
      </c>
      <c r="J356" s="581">
        <v>0</v>
      </c>
    </row>
    <row r="357" spans="1:10" ht="23.25" x14ac:dyDescent="0.25">
      <c r="A357" s="424" t="s">
        <v>380</v>
      </c>
      <c r="B357" s="224">
        <v>927</v>
      </c>
      <c r="C357" s="179" t="s">
        <v>65</v>
      </c>
      <c r="D357" s="172" t="s">
        <v>156</v>
      </c>
      <c r="E357" s="428" t="s">
        <v>296</v>
      </c>
      <c r="F357" s="179" t="s">
        <v>18</v>
      </c>
      <c r="G357" s="555">
        <v>0</v>
      </c>
      <c r="H357" s="205">
        <v>0</v>
      </c>
      <c r="I357" s="555">
        <v>0</v>
      </c>
      <c r="J357" s="581">
        <v>0</v>
      </c>
    </row>
    <row r="358" spans="1:10" ht="64.5" x14ac:dyDescent="0.25">
      <c r="A358" s="186" t="s">
        <v>159</v>
      </c>
      <c r="B358" s="224">
        <v>927</v>
      </c>
      <c r="C358" s="179" t="s">
        <v>65</v>
      </c>
      <c r="D358" s="172" t="s">
        <v>156</v>
      </c>
      <c r="E358" s="428" t="s">
        <v>297</v>
      </c>
      <c r="F358" s="172" t="s">
        <v>10</v>
      </c>
      <c r="G358" s="555">
        <f>SUM(G359+G361)</f>
        <v>225444</v>
      </c>
      <c r="H358" s="205">
        <f>SUM(H359+H361)</f>
        <v>225444</v>
      </c>
      <c r="I358" s="555">
        <f>SUM(I359+I361)</f>
        <v>88602.89</v>
      </c>
      <c r="J358" s="581">
        <f t="shared" si="51"/>
        <v>39.301507247919659</v>
      </c>
    </row>
    <row r="359" spans="1:10" ht="43.5" x14ac:dyDescent="0.25">
      <c r="A359" s="184" t="s">
        <v>48</v>
      </c>
      <c r="B359" s="224">
        <v>927</v>
      </c>
      <c r="C359" s="179" t="s">
        <v>65</v>
      </c>
      <c r="D359" s="172" t="s">
        <v>156</v>
      </c>
      <c r="E359" s="428" t="s">
        <v>297</v>
      </c>
      <c r="F359" s="172" t="s">
        <v>49</v>
      </c>
      <c r="G359" s="555">
        <f>SUM(G360)</f>
        <v>198670</v>
      </c>
      <c r="H359" s="205">
        <f>SUM(H360)</f>
        <v>198670</v>
      </c>
      <c r="I359" s="555">
        <f>SUM(I360)</f>
        <v>74476.89</v>
      </c>
      <c r="J359" s="581">
        <f t="shared" si="51"/>
        <v>37.487738460764078</v>
      </c>
    </row>
    <row r="360" spans="1:10" x14ac:dyDescent="0.25">
      <c r="A360" s="176" t="s">
        <v>50</v>
      </c>
      <c r="B360" s="224">
        <v>927</v>
      </c>
      <c r="C360" s="179" t="s">
        <v>65</v>
      </c>
      <c r="D360" s="172" t="s">
        <v>156</v>
      </c>
      <c r="E360" s="428" t="s">
        <v>297</v>
      </c>
      <c r="F360" s="172" t="s">
        <v>51</v>
      </c>
      <c r="G360" s="555">
        <v>198670</v>
      </c>
      <c r="H360" s="205">
        <v>198670</v>
      </c>
      <c r="I360" s="555">
        <v>74476.89</v>
      </c>
      <c r="J360" s="581">
        <f t="shared" si="51"/>
        <v>37.487738460764078</v>
      </c>
    </row>
    <row r="361" spans="1:10" x14ac:dyDescent="0.25">
      <c r="A361" s="184" t="s">
        <v>15</v>
      </c>
      <c r="B361" s="224">
        <v>927</v>
      </c>
      <c r="C361" s="179" t="s">
        <v>65</v>
      </c>
      <c r="D361" s="172" t="s">
        <v>156</v>
      </c>
      <c r="E361" s="428" t="s">
        <v>297</v>
      </c>
      <c r="F361" s="172" t="s">
        <v>16</v>
      </c>
      <c r="G361" s="555">
        <f>SUM(G362)</f>
        <v>26774</v>
      </c>
      <c r="H361" s="205">
        <f>SUM(H362)</f>
        <v>26774</v>
      </c>
      <c r="I361" s="555">
        <f>SUM(I362)</f>
        <v>14126</v>
      </c>
      <c r="J361" s="581">
        <f t="shared" si="51"/>
        <v>52.760140434750134</v>
      </c>
    </row>
    <row r="362" spans="1:10" ht="23.25" x14ac:dyDescent="0.25">
      <c r="A362" s="424" t="s">
        <v>380</v>
      </c>
      <c r="B362" s="224">
        <v>927</v>
      </c>
      <c r="C362" s="179" t="s">
        <v>65</v>
      </c>
      <c r="D362" s="172" t="s">
        <v>156</v>
      </c>
      <c r="E362" s="428" t="s">
        <v>297</v>
      </c>
      <c r="F362" s="172" t="s">
        <v>18</v>
      </c>
      <c r="G362" s="555">
        <v>26774</v>
      </c>
      <c r="H362" s="205">
        <v>26774</v>
      </c>
      <c r="I362" s="555">
        <v>14126</v>
      </c>
      <c r="J362" s="581">
        <f t="shared" si="51"/>
        <v>52.760140434750134</v>
      </c>
    </row>
    <row r="363" spans="1:10" ht="26.25" x14ac:dyDescent="0.25">
      <c r="A363" s="568" t="s">
        <v>125</v>
      </c>
      <c r="B363" s="309">
        <v>927</v>
      </c>
      <c r="C363" s="427" t="s">
        <v>65</v>
      </c>
      <c r="D363" s="420" t="s">
        <v>156</v>
      </c>
      <c r="E363" s="465" t="s">
        <v>392</v>
      </c>
      <c r="F363" s="469" t="s">
        <v>10</v>
      </c>
      <c r="G363" s="555">
        <f t="shared" ref="G363:I364" si="55">SUM(G364)</f>
        <v>0</v>
      </c>
      <c r="H363" s="555">
        <f t="shared" si="55"/>
        <v>50000</v>
      </c>
      <c r="I363" s="555">
        <f t="shared" si="55"/>
        <v>0</v>
      </c>
      <c r="J363" s="581">
        <f t="shared" si="51"/>
        <v>0</v>
      </c>
    </row>
    <row r="364" spans="1:10" x14ac:dyDescent="0.25">
      <c r="A364" s="433" t="s">
        <v>15</v>
      </c>
      <c r="B364" s="287">
        <v>927</v>
      </c>
      <c r="C364" s="427" t="s">
        <v>65</v>
      </c>
      <c r="D364" s="420" t="s">
        <v>156</v>
      </c>
      <c r="E364" s="421" t="s">
        <v>392</v>
      </c>
      <c r="F364" s="420" t="s">
        <v>16</v>
      </c>
      <c r="G364" s="555">
        <f t="shared" si="55"/>
        <v>0</v>
      </c>
      <c r="H364" s="555">
        <f t="shared" si="55"/>
        <v>50000</v>
      </c>
      <c r="I364" s="555">
        <f t="shared" si="55"/>
        <v>0</v>
      </c>
      <c r="J364" s="581">
        <f t="shared" si="51"/>
        <v>0</v>
      </c>
    </row>
    <row r="365" spans="1:10" ht="23.25" x14ac:dyDescent="0.25">
      <c r="A365" s="424" t="s">
        <v>380</v>
      </c>
      <c r="B365" s="287">
        <v>927</v>
      </c>
      <c r="C365" s="427" t="s">
        <v>65</v>
      </c>
      <c r="D365" s="420" t="s">
        <v>156</v>
      </c>
      <c r="E365" s="421" t="s">
        <v>392</v>
      </c>
      <c r="F365" s="420" t="s">
        <v>18</v>
      </c>
      <c r="G365" s="555">
        <v>0</v>
      </c>
      <c r="H365" s="555">
        <v>50000</v>
      </c>
      <c r="I365" s="555">
        <v>0</v>
      </c>
      <c r="J365" s="581">
        <f t="shared" si="51"/>
        <v>0</v>
      </c>
    </row>
    <row r="366" spans="1:10" ht="18.75" x14ac:dyDescent="0.3">
      <c r="A366" s="208" t="s">
        <v>87</v>
      </c>
      <c r="B366" s="195">
        <v>927</v>
      </c>
      <c r="C366" s="196" t="s">
        <v>88</v>
      </c>
      <c r="D366" s="191" t="s">
        <v>9</v>
      </c>
      <c r="E366" s="196" t="s">
        <v>228</v>
      </c>
      <c r="F366" s="196" t="s">
        <v>10</v>
      </c>
      <c r="G366" s="554">
        <f>SUM(G367+G371)</f>
        <v>47328</v>
      </c>
      <c r="H366" s="219">
        <f>SUM(H367+H371)</f>
        <v>47328</v>
      </c>
      <c r="I366" s="554">
        <f>SUM(I367+I371)</f>
        <v>12779.07</v>
      </c>
      <c r="J366" s="583">
        <f t="shared" si="51"/>
        <v>27.001077586206897</v>
      </c>
    </row>
    <row r="367" spans="1:10" ht="18.75" x14ac:dyDescent="0.3">
      <c r="A367" s="242" t="s">
        <v>160</v>
      </c>
      <c r="B367" s="220">
        <v>927</v>
      </c>
      <c r="C367" s="228" t="s">
        <v>88</v>
      </c>
      <c r="D367" s="221" t="s">
        <v>27</v>
      </c>
      <c r="E367" s="228" t="s">
        <v>228</v>
      </c>
      <c r="F367" s="228" t="s">
        <v>10</v>
      </c>
      <c r="G367" s="554">
        <f t="shared" ref="G367:I369" si="56">SUM(G368)</f>
        <v>47328</v>
      </c>
      <c r="H367" s="219">
        <f t="shared" si="56"/>
        <v>47328</v>
      </c>
      <c r="I367" s="554">
        <f t="shared" si="56"/>
        <v>12779.07</v>
      </c>
      <c r="J367" s="583">
        <f t="shared" si="51"/>
        <v>27.001077586206897</v>
      </c>
    </row>
    <row r="368" spans="1:10" ht="51.75" x14ac:dyDescent="0.25">
      <c r="A368" s="186" t="s">
        <v>161</v>
      </c>
      <c r="B368" s="220">
        <v>927</v>
      </c>
      <c r="C368" s="228" t="s">
        <v>88</v>
      </c>
      <c r="D368" s="221" t="s">
        <v>27</v>
      </c>
      <c r="E368" s="522" t="s">
        <v>298</v>
      </c>
      <c r="F368" s="223" t="s">
        <v>10</v>
      </c>
      <c r="G368" s="554">
        <f t="shared" si="56"/>
        <v>47328</v>
      </c>
      <c r="H368" s="219">
        <f t="shared" si="56"/>
        <v>47328</v>
      </c>
      <c r="I368" s="554">
        <f t="shared" si="56"/>
        <v>12779.07</v>
      </c>
      <c r="J368" s="583">
        <f t="shared" si="51"/>
        <v>27.001077586206897</v>
      </c>
    </row>
    <row r="369" spans="1:10" x14ac:dyDescent="0.25">
      <c r="A369" s="184" t="s">
        <v>15</v>
      </c>
      <c r="B369" s="224">
        <v>927</v>
      </c>
      <c r="C369" s="179" t="s">
        <v>88</v>
      </c>
      <c r="D369" s="172" t="s">
        <v>27</v>
      </c>
      <c r="E369" s="421" t="s">
        <v>298</v>
      </c>
      <c r="F369" s="172" t="s">
        <v>16</v>
      </c>
      <c r="G369" s="555">
        <f t="shared" si="56"/>
        <v>47328</v>
      </c>
      <c r="H369" s="205">
        <f t="shared" si="56"/>
        <v>47328</v>
      </c>
      <c r="I369" s="555">
        <f t="shared" si="56"/>
        <v>12779.07</v>
      </c>
      <c r="J369" s="581">
        <f t="shared" si="51"/>
        <v>27.001077586206897</v>
      </c>
    </row>
    <row r="370" spans="1:10" ht="23.25" x14ac:dyDescent="0.25">
      <c r="A370" s="424" t="s">
        <v>380</v>
      </c>
      <c r="B370" s="224">
        <v>927</v>
      </c>
      <c r="C370" s="179" t="s">
        <v>88</v>
      </c>
      <c r="D370" s="172" t="s">
        <v>27</v>
      </c>
      <c r="E370" s="421" t="s">
        <v>298</v>
      </c>
      <c r="F370" s="172" t="s">
        <v>18</v>
      </c>
      <c r="G370" s="555">
        <v>47328</v>
      </c>
      <c r="H370" s="205">
        <v>47328</v>
      </c>
      <c r="I370" s="555">
        <v>12779.07</v>
      </c>
      <c r="J370" s="581">
        <f t="shared" si="51"/>
        <v>27.001077586206897</v>
      </c>
    </row>
    <row r="371" spans="1:10" ht="15.75" x14ac:dyDescent="0.25">
      <c r="A371" s="209" t="s">
        <v>93</v>
      </c>
      <c r="B371" s="220">
        <v>927</v>
      </c>
      <c r="C371" s="228" t="s">
        <v>88</v>
      </c>
      <c r="D371" s="221" t="s">
        <v>34</v>
      </c>
      <c r="E371" s="228" t="s">
        <v>228</v>
      </c>
      <c r="F371" s="228" t="s">
        <v>10</v>
      </c>
      <c r="G371" s="554">
        <f>SUM(G372+G375+G378+G381)</f>
        <v>0</v>
      </c>
      <c r="H371" s="219">
        <f>SUM(H372+H375+H378+H381)</f>
        <v>0</v>
      </c>
      <c r="I371" s="554">
        <f>SUM(I372+I375+I378+I381)</f>
        <v>0</v>
      </c>
      <c r="J371" s="581" t="e">
        <f t="shared" si="51"/>
        <v>#DIV/0!</v>
      </c>
    </row>
    <row r="372" spans="1:10" ht="26.25" x14ac:dyDescent="0.25">
      <c r="A372" s="178" t="s">
        <v>162</v>
      </c>
      <c r="B372" s="224">
        <v>927</v>
      </c>
      <c r="C372" s="179" t="s">
        <v>88</v>
      </c>
      <c r="D372" s="172" t="s">
        <v>34</v>
      </c>
      <c r="E372" s="428" t="s">
        <v>299</v>
      </c>
      <c r="F372" s="179" t="s">
        <v>10</v>
      </c>
      <c r="G372" s="555">
        <f t="shared" ref="G372:I373" si="57">SUM(G373)</f>
        <v>0</v>
      </c>
      <c r="H372" s="205">
        <f t="shared" si="57"/>
        <v>0</v>
      </c>
      <c r="I372" s="555">
        <f t="shared" si="57"/>
        <v>0</v>
      </c>
      <c r="J372" s="581" t="e">
        <f t="shared" si="51"/>
        <v>#DIV/0!</v>
      </c>
    </row>
    <row r="373" spans="1:10" ht="22.5" x14ac:dyDescent="0.25">
      <c r="A373" s="184" t="s">
        <v>134</v>
      </c>
      <c r="B373" s="224">
        <v>927</v>
      </c>
      <c r="C373" s="179" t="s">
        <v>88</v>
      </c>
      <c r="D373" s="172" t="s">
        <v>34</v>
      </c>
      <c r="E373" s="428" t="s">
        <v>299</v>
      </c>
      <c r="F373" s="179" t="s">
        <v>135</v>
      </c>
      <c r="G373" s="555">
        <f t="shared" si="57"/>
        <v>0</v>
      </c>
      <c r="H373" s="205">
        <f t="shared" si="57"/>
        <v>0</v>
      </c>
      <c r="I373" s="555">
        <f t="shared" si="57"/>
        <v>0</v>
      </c>
      <c r="J373" s="581" t="e">
        <f t="shared" si="51"/>
        <v>#DIV/0!</v>
      </c>
    </row>
    <row r="374" spans="1:10" x14ac:dyDescent="0.25">
      <c r="A374" s="176" t="s">
        <v>136</v>
      </c>
      <c r="B374" s="224">
        <v>927</v>
      </c>
      <c r="C374" s="179" t="s">
        <v>88</v>
      </c>
      <c r="D374" s="172" t="s">
        <v>34</v>
      </c>
      <c r="E374" s="428" t="s">
        <v>299</v>
      </c>
      <c r="F374" s="179" t="s">
        <v>137</v>
      </c>
      <c r="G374" s="555">
        <v>0</v>
      </c>
      <c r="H374" s="205">
        <v>0</v>
      </c>
      <c r="I374" s="555">
        <v>0</v>
      </c>
      <c r="J374" s="581" t="e">
        <f t="shared" si="51"/>
        <v>#DIV/0!</v>
      </c>
    </row>
    <row r="375" spans="1:10" ht="90" x14ac:dyDescent="0.25">
      <c r="A375" s="178" t="s">
        <v>163</v>
      </c>
      <c r="B375" s="224">
        <v>927</v>
      </c>
      <c r="C375" s="179" t="s">
        <v>88</v>
      </c>
      <c r="D375" s="172" t="s">
        <v>34</v>
      </c>
      <c r="E375" s="428" t="s">
        <v>300</v>
      </c>
      <c r="F375" s="179" t="s">
        <v>10</v>
      </c>
      <c r="G375" s="555">
        <f t="shared" ref="G375:I376" si="58">SUM(G376)</f>
        <v>0</v>
      </c>
      <c r="H375" s="205">
        <f t="shared" si="58"/>
        <v>0</v>
      </c>
      <c r="I375" s="555">
        <f t="shared" si="58"/>
        <v>0</v>
      </c>
      <c r="J375" s="581" t="e">
        <f t="shared" si="51"/>
        <v>#DIV/0!</v>
      </c>
    </row>
    <row r="376" spans="1:10" ht="22.5" x14ac:dyDescent="0.25">
      <c r="A376" s="184" t="s">
        <v>134</v>
      </c>
      <c r="B376" s="224">
        <v>927</v>
      </c>
      <c r="C376" s="179" t="s">
        <v>88</v>
      </c>
      <c r="D376" s="172" t="s">
        <v>34</v>
      </c>
      <c r="E376" s="428" t="s">
        <v>300</v>
      </c>
      <c r="F376" s="179" t="s">
        <v>135</v>
      </c>
      <c r="G376" s="555">
        <f t="shared" si="58"/>
        <v>0</v>
      </c>
      <c r="H376" s="205">
        <f t="shared" si="58"/>
        <v>0</v>
      </c>
      <c r="I376" s="555">
        <f t="shared" si="58"/>
        <v>0</v>
      </c>
      <c r="J376" s="581" t="e">
        <f t="shared" si="51"/>
        <v>#DIV/0!</v>
      </c>
    </row>
    <row r="377" spans="1:10" x14ac:dyDescent="0.25">
      <c r="A377" s="176" t="s">
        <v>136</v>
      </c>
      <c r="B377" s="224">
        <v>927</v>
      </c>
      <c r="C377" s="179" t="s">
        <v>88</v>
      </c>
      <c r="D377" s="172" t="s">
        <v>34</v>
      </c>
      <c r="E377" s="428" t="s">
        <v>300</v>
      </c>
      <c r="F377" s="179" t="s">
        <v>137</v>
      </c>
      <c r="G377" s="555">
        <v>0</v>
      </c>
      <c r="H377" s="205">
        <v>0</v>
      </c>
      <c r="I377" s="555">
        <v>0</v>
      </c>
      <c r="J377" s="581" t="e">
        <f t="shared" si="51"/>
        <v>#DIV/0!</v>
      </c>
    </row>
    <row r="378" spans="1:10" x14ac:dyDescent="0.25">
      <c r="A378" s="186" t="s">
        <v>343</v>
      </c>
      <c r="B378" s="224">
        <v>927</v>
      </c>
      <c r="C378" s="179" t="s">
        <v>88</v>
      </c>
      <c r="D378" s="172" t="s">
        <v>34</v>
      </c>
      <c r="E378" s="428" t="s">
        <v>301</v>
      </c>
      <c r="F378" s="179" t="s">
        <v>10</v>
      </c>
      <c r="G378" s="555">
        <f t="shared" ref="G378:I379" si="59">SUM(G379)</f>
        <v>0</v>
      </c>
      <c r="H378" s="205">
        <f t="shared" si="59"/>
        <v>0</v>
      </c>
      <c r="I378" s="555">
        <f t="shared" si="59"/>
        <v>0</v>
      </c>
      <c r="J378" s="581" t="e">
        <f t="shared" si="51"/>
        <v>#DIV/0!</v>
      </c>
    </row>
    <row r="379" spans="1:10" x14ac:dyDescent="0.25">
      <c r="A379" s="176" t="s">
        <v>15</v>
      </c>
      <c r="B379" s="224">
        <v>927</v>
      </c>
      <c r="C379" s="179" t="s">
        <v>88</v>
      </c>
      <c r="D379" s="172" t="s">
        <v>34</v>
      </c>
      <c r="E379" s="428" t="s">
        <v>301</v>
      </c>
      <c r="F379" s="179" t="s">
        <v>16</v>
      </c>
      <c r="G379" s="555">
        <f t="shared" si="59"/>
        <v>0</v>
      </c>
      <c r="H379" s="205">
        <f t="shared" si="59"/>
        <v>0</v>
      </c>
      <c r="I379" s="555">
        <f t="shared" si="59"/>
        <v>0</v>
      </c>
      <c r="J379" s="581" t="e">
        <f t="shared" si="51"/>
        <v>#DIV/0!</v>
      </c>
    </row>
    <row r="380" spans="1:10" ht="23.25" x14ac:dyDescent="0.25">
      <c r="A380" s="424" t="s">
        <v>380</v>
      </c>
      <c r="B380" s="224">
        <v>927</v>
      </c>
      <c r="C380" s="179" t="s">
        <v>88</v>
      </c>
      <c r="D380" s="172" t="s">
        <v>34</v>
      </c>
      <c r="E380" s="428" t="s">
        <v>301</v>
      </c>
      <c r="F380" s="179" t="s">
        <v>18</v>
      </c>
      <c r="G380" s="555">
        <v>0</v>
      </c>
      <c r="H380" s="205">
        <v>0</v>
      </c>
      <c r="I380" s="555">
        <v>0</v>
      </c>
      <c r="J380" s="581" t="e">
        <f t="shared" si="51"/>
        <v>#DIV/0!</v>
      </c>
    </row>
    <row r="381" spans="1:10" ht="39" x14ac:dyDescent="0.25">
      <c r="A381" s="178" t="s">
        <v>154</v>
      </c>
      <c r="B381" s="224">
        <v>927</v>
      </c>
      <c r="C381" s="179" t="s">
        <v>88</v>
      </c>
      <c r="D381" s="172" t="s">
        <v>34</v>
      </c>
      <c r="E381" s="428" t="s">
        <v>302</v>
      </c>
      <c r="F381" s="179" t="s">
        <v>10</v>
      </c>
      <c r="G381" s="555">
        <f t="shared" ref="G381:I382" si="60">SUM(G382)</f>
        <v>0</v>
      </c>
      <c r="H381" s="205">
        <f t="shared" si="60"/>
        <v>0</v>
      </c>
      <c r="I381" s="555">
        <f t="shared" si="60"/>
        <v>0</v>
      </c>
      <c r="J381" s="581" t="e">
        <f t="shared" si="51"/>
        <v>#DIV/0!</v>
      </c>
    </row>
    <row r="382" spans="1:10" ht="22.5" x14ac:dyDescent="0.25">
      <c r="A382" s="184" t="s">
        <v>134</v>
      </c>
      <c r="B382" s="224">
        <v>927</v>
      </c>
      <c r="C382" s="179" t="s">
        <v>88</v>
      </c>
      <c r="D382" s="172" t="s">
        <v>34</v>
      </c>
      <c r="E382" s="428" t="s">
        <v>302</v>
      </c>
      <c r="F382" s="179" t="s">
        <v>135</v>
      </c>
      <c r="G382" s="555">
        <f t="shared" si="60"/>
        <v>0</v>
      </c>
      <c r="H382" s="205">
        <f t="shared" si="60"/>
        <v>0</v>
      </c>
      <c r="I382" s="555">
        <f t="shared" si="60"/>
        <v>0</v>
      </c>
      <c r="J382" s="581" t="e">
        <f t="shared" si="51"/>
        <v>#DIV/0!</v>
      </c>
    </row>
    <row r="383" spans="1:10" x14ac:dyDescent="0.25">
      <c r="A383" s="176" t="s">
        <v>136</v>
      </c>
      <c r="B383" s="224">
        <v>927</v>
      </c>
      <c r="C383" s="179" t="s">
        <v>88</v>
      </c>
      <c r="D383" s="172" t="s">
        <v>34</v>
      </c>
      <c r="E383" s="428" t="s">
        <v>302</v>
      </c>
      <c r="F383" s="179" t="s">
        <v>137</v>
      </c>
      <c r="G383" s="555">
        <v>0</v>
      </c>
      <c r="H383" s="205">
        <v>0</v>
      </c>
      <c r="I383" s="555">
        <v>0</v>
      </c>
      <c r="J383" s="581" t="e">
        <f t="shared" si="51"/>
        <v>#DIV/0!</v>
      </c>
    </row>
    <row r="384" spans="1:10" ht="18" x14ac:dyDescent="0.25">
      <c r="A384" s="190" t="s">
        <v>23</v>
      </c>
      <c r="B384" s="196" t="s">
        <v>165</v>
      </c>
      <c r="C384" s="196" t="s">
        <v>25</v>
      </c>
      <c r="D384" s="192" t="s">
        <v>9</v>
      </c>
      <c r="E384" s="449" t="s">
        <v>228</v>
      </c>
      <c r="F384" s="192" t="s">
        <v>10</v>
      </c>
      <c r="G384" s="501">
        <f>SUM(G385)</f>
        <v>80000</v>
      </c>
      <c r="H384" s="213">
        <f>SUM(H385)</f>
        <v>80000</v>
      </c>
      <c r="I384" s="501">
        <f>SUM(I385)</f>
        <v>46000</v>
      </c>
      <c r="J384" s="583">
        <f t="shared" si="51"/>
        <v>57.499999999999993</v>
      </c>
    </row>
    <row r="385" spans="1:10" x14ac:dyDescent="0.25">
      <c r="A385" s="175" t="s">
        <v>42</v>
      </c>
      <c r="B385" s="227">
        <v>927</v>
      </c>
      <c r="C385" s="228" t="s">
        <v>25</v>
      </c>
      <c r="D385" s="225" t="s">
        <v>25</v>
      </c>
      <c r="E385" s="525" t="s">
        <v>228</v>
      </c>
      <c r="F385" s="226" t="s">
        <v>10</v>
      </c>
      <c r="G385" s="501">
        <f>SUM(G386+G389)</f>
        <v>80000</v>
      </c>
      <c r="H385" s="213">
        <f>SUM(H386+H389)</f>
        <v>80000</v>
      </c>
      <c r="I385" s="501">
        <f>SUM(I386+I389)</f>
        <v>46000</v>
      </c>
      <c r="J385" s="583">
        <f t="shared" si="51"/>
        <v>57.499999999999993</v>
      </c>
    </row>
    <row r="386" spans="1:10" x14ac:dyDescent="0.25">
      <c r="A386" s="183" t="s">
        <v>166</v>
      </c>
      <c r="B386" s="229">
        <v>927</v>
      </c>
      <c r="C386" s="179" t="s">
        <v>25</v>
      </c>
      <c r="D386" s="180" t="s">
        <v>25</v>
      </c>
      <c r="E386" s="428" t="s">
        <v>303</v>
      </c>
      <c r="F386" s="181" t="s">
        <v>10</v>
      </c>
      <c r="G386" s="556">
        <f t="shared" ref="G386:I387" si="61">SUM(G387)</f>
        <v>50000</v>
      </c>
      <c r="H386" s="214">
        <f t="shared" si="61"/>
        <v>50000</v>
      </c>
      <c r="I386" s="556">
        <f t="shared" si="61"/>
        <v>45000</v>
      </c>
      <c r="J386" s="581">
        <f t="shared" si="51"/>
        <v>90</v>
      </c>
    </row>
    <row r="387" spans="1:10" x14ac:dyDescent="0.25">
      <c r="A387" s="176" t="s">
        <v>15</v>
      </c>
      <c r="B387" s="229">
        <v>927</v>
      </c>
      <c r="C387" s="179" t="s">
        <v>25</v>
      </c>
      <c r="D387" s="180" t="s">
        <v>25</v>
      </c>
      <c r="E387" s="428" t="s">
        <v>303</v>
      </c>
      <c r="F387" s="179" t="s">
        <v>16</v>
      </c>
      <c r="G387" s="556">
        <f t="shared" si="61"/>
        <v>50000</v>
      </c>
      <c r="H387" s="214">
        <f t="shared" si="61"/>
        <v>50000</v>
      </c>
      <c r="I387" s="556">
        <f t="shared" si="61"/>
        <v>45000</v>
      </c>
      <c r="J387" s="581">
        <f t="shared" si="51"/>
        <v>90</v>
      </c>
    </row>
    <row r="388" spans="1:10" ht="23.25" x14ac:dyDescent="0.25">
      <c r="A388" s="424" t="s">
        <v>380</v>
      </c>
      <c r="B388" s="229">
        <v>927</v>
      </c>
      <c r="C388" s="179" t="s">
        <v>25</v>
      </c>
      <c r="D388" s="180" t="s">
        <v>25</v>
      </c>
      <c r="E388" s="428" t="s">
        <v>303</v>
      </c>
      <c r="F388" s="179" t="s">
        <v>18</v>
      </c>
      <c r="G388" s="556">
        <v>50000</v>
      </c>
      <c r="H388" s="214">
        <v>50000</v>
      </c>
      <c r="I388" s="556">
        <v>45000</v>
      </c>
      <c r="J388" s="581">
        <f t="shared" si="51"/>
        <v>90</v>
      </c>
    </row>
    <row r="389" spans="1:10" ht="26.25" x14ac:dyDescent="0.25">
      <c r="A389" s="186" t="s">
        <v>167</v>
      </c>
      <c r="B389" s="229">
        <v>927</v>
      </c>
      <c r="C389" s="179" t="s">
        <v>25</v>
      </c>
      <c r="D389" s="180" t="s">
        <v>25</v>
      </c>
      <c r="E389" s="428" t="s">
        <v>304</v>
      </c>
      <c r="F389" s="181" t="s">
        <v>10</v>
      </c>
      <c r="G389" s="556">
        <f>SUM(G392)</f>
        <v>30000</v>
      </c>
      <c r="H389" s="214">
        <f>SUM(H390+H392)</f>
        <v>30000</v>
      </c>
      <c r="I389" s="556">
        <f>SUM(I390+I392)</f>
        <v>1000</v>
      </c>
      <c r="J389" s="581">
        <f t="shared" si="51"/>
        <v>3.3333333333333335</v>
      </c>
    </row>
    <row r="390" spans="1:10" x14ac:dyDescent="0.25">
      <c r="A390" s="424" t="s">
        <v>15</v>
      </c>
      <c r="B390" s="229">
        <v>927</v>
      </c>
      <c r="C390" s="420" t="s">
        <v>25</v>
      </c>
      <c r="D390" s="422" t="s">
        <v>25</v>
      </c>
      <c r="E390" s="428" t="s">
        <v>304</v>
      </c>
      <c r="F390" s="422" t="s">
        <v>16</v>
      </c>
      <c r="G390" s="556">
        <v>0</v>
      </c>
      <c r="H390" s="556">
        <f>H391</f>
        <v>1000</v>
      </c>
      <c r="I390" s="556">
        <f>I391</f>
        <v>1000</v>
      </c>
      <c r="J390" s="581">
        <f t="shared" si="51"/>
        <v>100</v>
      </c>
    </row>
    <row r="391" spans="1:10" ht="23.25" x14ac:dyDescent="0.25">
      <c r="A391" s="424" t="s">
        <v>380</v>
      </c>
      <c r="B391" s="229">
        <v>927</v>
      </c>
      <c r="C391" s="420" t="s">
        <v>25</v>
      </c>
      <c r="D391" s="422" t="s">
        <v>25</v>
      </c>
      <c r="E391" s="428" t="s">
        <v>304</v>
      </c>
      <c r="F391" s="422" t="s">
        <v>18</v>
      </c>
      <c r="G391" s="556">
        <v>0</v>
      </c>
      <c r="H391" s="556">
        <v>1000</v>
      </c>
      <c r="I391" s="556">
        <v>1000</v>
      </c>
      <c r="J391" s="581">
        <f t="shared" si="51"/>
        <v>100</v>
      </c>
    </row>
    <row r="392" spans="1:10" x14ac:dyDescent="0.25">
      <c r="A392" s="176" t="s">
        <v>168</v>
      </c>
      <c r="B392" s="229">
        <v>927</v>
      </c>
      <c r="C392" s="172" t="s">
        <v>25</v>
      </c>
      <c r="D392" s="174" t="s">
        <v>25</v>
      </c>
      <c r="E392" s="428" t="s">
        <v>304</v>
      </c>
      <c r="F392" s="174" t="s">
        <v>142</v>
      </c>
      <c r="G392" s="556">
        <f>SUM(G393:G393)</f>
        <v>30000</v>
      </c>
      <c r="H392" s="214">
        <f>SUM(H393)</f>
        <v>29000</v>
      </c>
      <c r="I392" s="556">
        <f>SUM(I393)</f>
        <v>0</v>
      </c>
      <c r="J392" s="581">
        <f t="shared" si="51"/>
        <v>0</v>
      </c>
    </row>
    <row r="393" spans="1:10" x14ac:dyDescent="0.25">
      <c r="A393" s="425" t="s">
        <v>382</v>
      </c>
      <c r="B393" s="229">
        <v>927</v>
      </c>
      <c r="C393" s="172" t="s">
        <v>25</v>
      </c>
      <c r="D393" s="174" t="s">
        <v>25</v>
      </c>
      <c r="E393" s="428" t="s">
        <v>304</v>
      </c>
      <c r="F393" s="174" t="s">
        <v>381</v>
      </c>
      <c r="G393" s="556">
        <v>30000</v>
      </c>
      <c r="H393" s="214">
        <v>29000</v>
      </c>
      <c r="I393" s="556">
        <v>0</v>
      </c>
      <c r="J393" s="581">
        <f t="shared" si="51"/>
        <v>0</v>
      </c>
    </row>
    <row r="394" spans="1:10" ht="18" x14ac:dyDescent="0.25">
      <c r="A394" s="216" t="s">
        <v>62</v>
      </c>
      <c r="B394" s="232">
        <v>927</v>
      </c>
      <c r="C394" s="235" t="s">
        <v>63</v>
      </c>
      <c r="D394" s="236" t="s">
        <v>9</v>
      </c>
      <c r="E394" s="538" t="s">
        <v>228</v>
      </c>
      <c r="F394" s="236" t="s">
        <v>10</v>
      </c>
      <c r="G394" s="517">
        <f>SUM(G395+G400+G410+G426)</f>
        <v>35988666.200000003</v>
      </c>
      <c r="H394" s="218">
        <f>SUM(H395+H400+H410+H426)</f>
        <v>37190468</v>
      </c>
      <c r="I394" s="517">
        <f>SUM(I395+I400+I410+I426)</f>
        <v>14928749.84</v>
      </c>
      <c r="J394" s="583">
        <f t="shared" si="51"/>
        <v>40.141333634198958</v>
      </c>
    </row>
    <row r="395" spans="1:10" x14ac:dyDescent="0.25">
      <c r="A395" s="217" t="s">
        <v>169</v>
      </c>
      <c r="B395" s="237">
        <v>927</v>
      </c>
      <c r="C395" s="238" t="s">
        <v>63</v>
      </c>
      <c r="D395" s="239" t="s">
        <v>27</v>
      </c>
      <c r="E395" s="239" t="s">
        <v>228</v>
      </c>
      <c r="F395" s="239" t="s">
        <v>10</v>
      </c>
      <c r="G395" s="554">
        <f t="shared" ref="G395:I396" si="62">SUM(G396)</f>
        <v>2432500</v>
      </c>
      <c r="H395" s="219">
        <f t="shared" si="62"/>
        <v>2432500</v>
      </c>
      <c r="I395" s="554">
        <f t="shared" si="62"/>
        <v>1884928.15</v>
      </c>
      <c r="J395" s="583">
        <f t="shared" si="51"/>
        <v>77.489338129496403</v>
      </c>
    </row>
    <row r="396" spans="1:10" ht="51.75" x14ac:dyDescent="0.25">
      <c r="A396" s="183" t="s">
        <v>170</v>
      </c>
      <c r="B396" s="224">
        <v>927</v>
      </c>
      <c r="C396" s="172" t="s">
        <v>63</v>
      </c>
      <c r="D396" s="173" t="s">
        <v>27</v>
      </c>
      <c r="E396" s="428" t="s">
        <v>305</v>
      </c>
      <c r="F396" s="174" t="s">
        <v>10</v>
      </c>
      <c r="G396" s="555">
        <f t="shared" si="62"/>
        <v>2432500</v>
      </c>
      <c r="H396" s="205">
        <f t="shared" si="62"/>
        <v>2432500</v>
      </c>
      <c r="I396" s="555">
        <f t="shared" si="62"/>
        <v>1884928.15</v>
      </c>
      <c r="J396" s="581">
        <f t="shared" si="51"/>
        <v>77.489338129496403</v>
      </c>
    </row>
    <row r="397" spans="1:10" x14ac:dyDescent="0.25">
      <c r="A397" s="177" t="s">
        <v>168</v>
      </c>
      <c r="B397" s="224">
        <v>927</v>
      </c>
      <c r="C397" s="172" t="s">
        <v>63</v>
      </c>
      <c r="D397" s="173" t="s">
        <v>27</v>
      </c>
      <c r="E397" s="428" t="s">
        <v>305</v>
      </c>
      <c r="F397" s="172" t="s">
        <v>142</v>
      </c>
      <c r="G397" s="555">
        <f>SUM(G398)</f>
        <v>2432500</v>
      </c>
      <c r="H397" s="205">
        <f>SUM(H399)</f>
        <v>2432500</v>
      </c>
      <c r="I397" s="555">
        <f>SUM(I399)</f>
        <v>1884928.15</v>
      </c>
      <c r="J397" s="581">
        <f t="shared" si="51"/>
        <v>77.489338129496403</v>
      </c>
    </row>
    <row r="398" spans="1:10" x14ac:dyDescent="0.25">
      <c r="A398" s="425" t="s">
        <v>382</v>
      </c>
      <c r="B398" s="287">
        <v>927</v>
      </c>
      <c r="C398" s="420" t="s">
        <v>63</v>
      </c>
      <c r="D398" s="421" t="s">
        <v>27</v>
      </c>
      <c r="E398" s="428" t="s">
        <v>305</v>
      </c>
      <c r="F398" s="420" t="s">
        <v>381</v>
      </c>
      <c r="G398" s="555">
        <v>2432500</v>
      </c>
      <c r="H398" s="555"/>
      <c r="I398" s="555"/>
      <c r="J398" s="581" t="e">
        <f t="shared" si="51"/>
        <v>#DIV/0!</v>
      </c>
    </row>
    <row r="399" spans="1:10" ht="24.6" customHeight="1" x14ac:dyDescent="0.25">
      <c r="A399" s="571" t="s">
        <v>385</v>
      </c>
      <c r="B399" s="224">
        <v>927</v>
      </c>
      <c r="C399" s="172" t="s">
        <v>63</v>
      </c>
      <c r="D399" s="173" t="s">
        <v>27</v>
      </c>
      <c r="E399" s="428" t="s">
        <v>305</v>
      </c>
      <c r="F399" s="172" t="s">
        <v>383</v>
      </c>
      <c r="G399" s="555">
        <v>0</v>
      </c>
      <c r="H399" s="205">
        <v>2432500</v>
      </c>
      <c r="I399" s="555">
        <v>1884928.15</v>
      </c>
      <c r="J399" s="581">
        <f t="shared" si="51"/>
        <v>77.489338129496403</v>
      </c>
    </row>
    <row r="400" spans="1:10" x14ac:dyDescent="0.25">
      <c r="A400" s="423" t="s">
        <v>171</v>
      </c>
      <c r="B400" s="220">
        <v>927</v>
      </c>
      <c r="C400" s="221" t="s">
        <v>63</v>
      </c>
      <c r="D400" s="222" t="s">
        <v>12</v>
      </c>
      <c r="E400" s="522" t="s">
        <v>228</v>
      </c>
      <c r="F400" s="223" t="s">
        <v>10</v>
      </c>
      <c r="G400" s="554">
        <f>SUM(G401+G404+G407)</f>
        <v>262320</v>
      </c>
      <c r="H400" s="219">
        <f>SUM(H401+H404+H407)</f>
        <v>1615560</v>
      </c>
      <c r="I400" s="554">
        <f>SUM(I401+I404+I407)</f>
        <v>99660</v>
      </c>
      <c r="J400" s="583">
        <f t="shared" ref="J400:J463" si="63">SUM(I400/H400*100)</f>
        <v>6.1687588204709201</v>
      </c>
    </row>
    <row r="401" spans="1:10" ht="26.25" x14ac:dyDescent="0.25">
      <c r="A401" s="183" t="s">
        <v>172</v>
      </c>
      <c r="B401" s="224">
        <v>927</v>
      </c>
      <c r="C401" s="172" t="s">
        <v>63</v>
      </c>
      <c r="D401" s="172" t="s">
        <v>12</v>
      </c>
      <c r="E401" s="428" t="s">
        <v>306</v>
      </c>
      <c r="F401" s="174" t="s">
        <v>10</v>
      </c>
      <c r="G401" s="555">
        <f t="shared" ref="G401:I402" si="64">SUM(G402)</f>
        <v>0</v>
      </c>
      <c r="H401" s="205">
        <f t="shared" si="64"/>
        <v>1159920</v>
      </c>
      <c r="I401" s="555">
        <f t="shared" si="64"/>
        <v>96660</v>
      </c>
      <c r="J401" s="581">
        <f t="shared" si="63"/>
        <v>8.3333333333333321</v>
      </c>
    </row>
    <row r="402" spans="1:10" x14ac:dyDescent="0.25">
      <c r="A402" s="177" t="s">
        <v>141</v>
      </c>
      <c r="B402" s="224">
        <v>927</v>
      </c>
      <c r="C402" s="172" t="s">
        <v>63</v>
      </c>
      <c r="D402" s="172" t="s">
        <v>12</v>
      </c>
      <c r="E402" s="428" t="s">
        <v>306</v>
      </c>
      <c r="F402" s="172" t="s">
        <v>142</v>
      </c>
      <c r="G402" s="555">
        <f t="shared" si="64"/>
        <v>0</v>
      </c>
      <c r="H402" s="205">
        <f t="shared" si="64"/>
        <v>1159920</v>
      </c>
      <c r="I402" s="555">
        <f t="shared" si="64"/>
        <v>96660</v>
      </c>
      <c r="J402" s="581">
        <f t="shared" si="63"/>
        <v>8.3333333333333321</v>
      </c>
    </row>
    <row r="403" spans="1:10" ht="25.9" customHeight="1" x14ac:dyDescent="0.25">
      <c r="A403" s="571" t="s">
        <v>385</v>
      </c>
      <c r="B403" s="224">
        <v>927</v>
      </c>
      <c r="C403" s="172" t="s">
        <v>63</v>
      </c>
      <c r="D403" s="172" t="s">
        <v>12</v>
      </c>
      <c r="E403" s="428" t="s">
        <v>306</v>
      </c>
      <c r="F403" s="172" t="s">
        <v>383</v>
      </c>
      <c r="G403" s="555">
        <v>0</v>
      </c>
      <c r="H403" s="205">
        <v>1159920</v>
      </c>
      <c r="I403" s="555">
        <v>96660</v>
      </c>
      <c r="J403" s="581">
        <f t="shared" si="63"/>
        <v>8.3333333333333321</v>
      </c>
    </row>
    <row r="404" spans="1:10" ht="39" x14ac:dyDescent="0.25">
      <c r="A404" s="183" t="s">
        <v>173</v>
      </c>
      <c r="B404" s="224">
        <v>927</v>
      </c>
      <c r="C404" s="172" t="s">
        <v>63</v>
      </c>
      <c r="D404" s="173" t="s">
        <v>12</v>
      </c>
      <c r="E404" s="428" t="s">
        <v>307</v>
      </c>
      <c r="F404" s="174" t="s">
        <v>10</v>
      </c>
      <c r="G404" s="555">
        <f t="shared" ref="G404:I405" si="65">SUM(G405)</f>
        <v>69000</v>
      </c>
      <c r="H404" s="205">
        <f t="shared" si="65"/>
        <v>69000</v>
      </c>
      <c r="I404" s="555">
        <f t="shared" si="65"/>
        <v>3000</v>
      </c>
      <c r="J404" s="581">
        <f t="shared" si="63"/>
        <v>4.3478260869565215</v>
      </c>
    </row>
    <row r="405" spans="1:10" x14ac:dyDescent="0.25">
      <c r="A405" s="177" t="s">
        <v>141</v>
      </c>
      <c r="B405" s="224">
        <v>927</v>
      </c>
      <c r="C405" s="172" t="s">
        <v>63</v>
      </c>
      <c r="D405" s="173" t="s">
        <v>12</v>
      </c>
      <c r="E405" s="428" t="s">
        <v>307</v>
      </c>
      <c r="F405" s="172" t="s">
        <v>142</v>
      </c>
      <c r="G405" s="555">
        <f t="shared" si="65"/>
        <v>69000</v>
      </c>
      <c r="H405" s="205">
        <f t="shared" si="65"/>
        <v>69000</v>
      </c>
      <c r="I405" s="555">
        <f t="shared" si="65"/>
        <v>3000</v>
      </c>
      <c r="J405" s="581">
        <f t="shared" si="63"/>
        <v>4.3478260869565215</v>
      </c>
    </row>
    <row r="406" spans="1:10" ht="23.45" customHeight="1" x14ac:dyDescent="0.25">
      <c r="A406" s="571" t="s">
        <v>385</v>
      </c>
      <c r="B406" s="224">
        <v>927</v>
      </c>
      <c r="C406" s="172" t="s">
        <v>63</v>
      </c>
      <c r="D406" s="173" t="s">
        <v>12</v>
      </c>
      <c r="E406" s="428" t="s">
        <v>307</v>
      </c>
      <c r="F406" s="172" t="s">
        <v>383</v>
      </c>
      <c r="G406" s="555">
        <v>69000</v>
      </c>
      <c r="H406" s="205">
        <v>69000</v>
      </c>
      <c r="I406" s="555">
        <v>3000</v>
      </c>
      <c r="J406" s="581">
        <f t="shared" si="63"/>
        <v>4.3478260869565215</v>
      </c>
    </row>
    <row r="407" spans="1:10" x14ac:dyDescent="0.25">
      <c r="A407" s="210" t="s">
        <v>174</v>
      </c>
      <c r="B407" s="224">
        <v>927</v>
      </c>
      <c r="C407" s="172" t="s">
        <v>63</v>
      </c>
      <c r="D407" s="172" t="s">
        <v>12</v>
      </c>
      <c r="E407" s="428" t="s">
        <v>308</v>
      </c>
      <c r="F407" s="172" t="s">
        <v>10</v>
      </c>
      <c r="G407" s="555">
        <f t="shared" ref="G407:I408" si="66">SUM(G408)</f>
        <v>193320</v>
      </c>
      <c r="H407" s="205">
        <f t="shared" si="66"/>
        <v>386640</v>
      </c>
      <c r="I407" s="555">
        <f t="shared" si="66"/>
        <v>0</v>
      </c>
      <c r="J407" s="581">
        <f t="shared" si="63"/>
        <v>0</v>
      </c>
    </row>
    <row r="408" spans="1:10" x14ac:dyDescent="0.25">
      <c r="A408" s="177" t="s">
        <v>141</v>
      </c>
      <c r="B408" s="224">
        <v>927</v>
      </c>
      <c r="C408" s="172" t="s">
        <v>63</v>
      </c>
      <c r="D408" s="172" t="s">
        <v>12</v>
      </c>
      <c r="E408" s="428" t="s">
        <v>308</v>
      </c>
      <c r="F408" s="172" t="s">
        <v>142</v>
      </c>
      <c r="G408" s="555">
        <f t="shared" si="66"/>
        <v>193320</v>
      </c>
      <c r="H408" s="205">
        <f t="shared" si="66"/>
        <v>386640</v>
      </c>
      <c r="I408" s="555">
        <f t="shared" si="66"/>
        <v>0</v>
      </c>
      <c r="J408" s="581">
        <f t="shared" si="63"/>
        <v>0</v>
      </c>
    </row>
    <row r="409" spans="1:10" ht="24" customHeight="1" x14ac:dyDescent="0.25">
      <c r="A409" s="571" t="s">
        <v>385</v>
      </c>
      <c r="B409" s="224">
        <v>927</v>
      </c>
      <c r="C409" s="172" t="s">
        <v>63</v>
      </c>
      <c r="D409" s="172" t="s">
        <v>12</v>
      </c>
      <c r="E409" s="428" t="s">
        <v>308</v>
      </c>
      <c r="F409" s="172" t="s">
        <v>383</v>
      </c>
      <c r="G409" s="555">
        <v>193320</v>
      </c>
      <c r="H409" s="205">
        <v>386640</v>
      </c>
      <c r="I409" s="555">
        <v>0</v>
      </c>
      <c r="J409" s="581">
        <f t="shared" si="63"/>
        <v>0</v>
      </c>
    </row>
    <row r="410" spans="1:10" x14ac:dyDescent="0.25">
      <c r="A410" s="175" t="s">
        <v>64</v>
      </c>
      <c r="B410" s="220">
        <v>927</v>
      </c>
      <c r="C410" s="221" t="s">
        <v>63</v>
      </c>
      <c r="D410" s="222" t="s">
        <v>65</v>
      </c>
      <c r="E410" s="522" t="s">
        <v>228</v>
      </c>
      <c r="F410" s="223" t="s">
        <v>10</v>
      </c>
      <c r="G410" s="501">
        <f>SUM(G411+G414+G417+G420)</f>
        <v>31640590.199999999</v>
      </c>
      <c r="H410" s="213">
        <f>SUM(H411+H414+H417+H420)</f>
        <v>31464152</v>
      </c>
      <c r="I410" s="501">
        <f>SUM(I411+I414+I417+I420)</f>
        <v>12149186.729999999</v>
      </c>
      <c r="J410" s="583">
        <f t="shared" si="63"/>
        <v>38.612789341978768</v>
      </c>
    </row>
    <row r="411" spans="1:10" ht="51.75" x14ac:dyDescent="0.25">
      <c r="A411" s="183" t="s">
        <v>175</v>
      </c>
      <c r="B411" s="224">
        <v>927</v>
      </c>
      <c r="C411" s="172" t="s">
        <v>63</v>
      </c>
      <c r="D411" s="173" t="s">
        <v>65</v>
      </c>
      <c r="E411" s="428" t="s">
        <v>309</v>
      </c>
      <c r="F411" s="174" t="s">
        <v>10</v>
      </c>
      <c r="G411" s="555">
        <f t="shared" ref="G411:I412" si="67">SUM(G412)</f>
        <v>0</v>
      </c>
      <c r="H411" s="205">
        <f t="shared" si="67"/>
        <v>0</v>
      </c>
      <c r="I411" s="555">
        <f t="shared" si="67"/>
        <v>0</v>
      </c>
      <c r="J411" s="581" t="e">
        <f t="shared" si="63"/>
        <v>#DIV/0!</v>
      </c>
    </row>
    <row r="412" spans="1:10" x14ac:dyDescent="0.25">
      <c r="A412" s="177" t="s">
        <v>141</v>
      </c>
      <c r="B412" s="224">
        <v>927</v>
      </c>
      <c r="C412" s="172" t="s">
        <v>63</v>
      </c>
      <c r="D412" s="173" t="s">
        <v>65</v>
      </c>
      <c r="E412" s="428" t="s">
        <v>309</v>
      </c>
      <c r="F412" s="172" t="s">
        <v>142</v>
      </c>
      <c r="G412" s="555">
        <f t="shared" si="67"/>
        <v>0</v>
      </c>
      <c r="H412" s="205">
        <f t="shared" si="67"/>
        <v>0</v>
      </c>
      <c r="I412" s="555">
        <f t="shared" si="67"/>
        <v>0</v>
      </c>
      <c r="J412" s="581" t="e">
        <f t="shared" si="63"/>
        <v>#DIV/0!</v>
      </c>
    </row>
    <row r="413" spans="1:10" ht="27.6" customHeight="1" x14ac:dyDescent="0.25">
      <c r="A413" s="571" t="s">
        <v>385</v>
      </c>
      <c r="B413" s="224">
        <v>927</v>
      </c>
      <c r="C413" s="172" t="s">
        <v>63</v>
      </c>
      <c r="D413" s="173" t="s">
        <v>65</v>
      </c>
      <c r="E413" s="428" t="s">
        <v>309</v>
      </c>
      <c r="F413" s="172" t="s">
        <v>383</v>
      </c>
      <c r="G413" s="555"/>
      <c r="H413" s="205"/>
      <c r="I413" s="555"/>
      <c r="J413" s="581" t="e">
        <f t="shared" si="63"/>
        <v>#DIV/0!</v>
      </c>
    </row>
    <row r="414" spans="1:10" ht="39" x14ac:dyDescent="0.25">
      <c r="A414" s="210" t="s">
        <v>176</v>
      </c>
      <c r="B414" s="224">
        <v>927</v>
      </c>
      <c r="C414" s="172" t="s">
        <v>63</v>
      </c>
      <c r="D414" s="173" t="s">
        <v>65</v>
      </c>
      <c r="E414" s="428" t="s">
        <v>310</v>
      </c>
      <c r="F414" s="172" t="s">
        <v>10</v>
      </c>
      <c r="G414" s="555">
        <f t="shared" ref="G414:I415" si="68">SUM(G415)</f>
        <v>486691.2</v>
      </c>
      <c r="H414" s="205">
        <f t="shared" si="68"/>
        <v>310253</v>
      </c>
      <c r="I414" s="555">
        <f t="shared" si="68"/>
        <v>280014.37</v>
      </c>
      <c r="J414" s="581">
        <f t="shared" si="63"/>
        <v>90.253557580426289</v>
      </c>
    </row>
    <row r="415" spans="1:10" x14ac:dyDescent="0.25">
      <c r="A415" s="177" t="s">
        <v>141</v>
      </c>
      <c r="B415" s="229">
        <v>927</v>
      </c>
      <c r="C415" s="172" t="s">
        <v>63</v>
      </c>
      <c r="D415" s="173" t="s">
        <v>65</v>
      </c>
      <c r="E415" s="428" t="s">
        <v>310</v>
      </c>
      <c r="F415" s="172" t="s">
        <v>142</v>
      </c>
      <c r="G415" s="555">
        <f t="shared" si="68"/>
        <v>486691.2</v>
      </c>
      <c r="H415" s="205">
        <f t="shared" si="68"/>
        <v>310253</v>
      </c>
      <c r="I415" s="555">
        <f t="shared" si="68"/>
        <v>280014.37</v>
      </c>
      <c r="J415" s="581">
        <f t="shared" si="63"/>
        <v>90.253557580426289</v>
      </c>
    </row>
    <row r="416" spans="1:10" x14ac:dyDescent="0.25">
      <c r="A416" s="425" t="s">
        <v>382</v>
      </c>
      <c r="B416" s="229">
        <v>927</v>
      </c>
      <c r="C416" s="172" t="s">
        <v>63</v>
      </c>
      <c r="D416" s="173" t="s">
        <v>65</v>
      </c>
      <c r="E416" s="428" t="s">
        <v>310</v>
      </c>
      <c r="F416" s="172" t="s">
        <v>381</v>
      </c>
      <c r="G416" s="555">
        <v>486691.2</v>
      </c>
      <c r="H416" s="205">
        <v>310253</v>
      </c>
      <c r="I416" s="555">
        <v>280014.37</v>
      </c>
      <c r="J416" s="581">
        <f t="shared" si="63"/>
        <v>90.253557580426289</v>
      </c>
    </row>
    <row r="417" spans="1:10" ht="51.75" x14ac:dyDescent="0.25">
      <c r="A417" s="183" t="s">
        <v>177</v>
      </c>
      <c r="B417" s="224">
        <v>927</v>
      </c>
      <c r="C417" s="172" t="s">
        <v>63</v>
      </c>
      <c r="D417" s="173" t="s">
        <v>65</v>
      </c>
      <c r="E417" s="428" t="s">
        <v>311</v>
      </c>
      <c r="F417" s="174" t="s">
        <v>10</v>
      </c>
      <c r="G417" s="555">
        <f t="shared" ref="G417:I418" si="69">SUM(G418)</f>
        <v>4450875</v>
      </c>
      <c r="H417" s="205">
        <f t="shared" si="69"/>
        <v>4450875</v>
      </c>
      <c r="I417" s="555">
        <f t="shared" si="69"/>
        <v>0</v>
      </c>
      <c r="J417" s="581">
        <f t="shared" si="63"/>
        <v>0</v>
      </c>
    </row>
    <row r="418" spans="1:10" x14ac:dyDescent="0.25">
      <c r="A418" s="177" t="s">
        <v>141</v>
      </c>
      <c r="B418" s="224">
        <v>927</v>
      </c>
      <c r="C418" s="172" t="s">
        <v>63</v>
      </c>
      <c r="D418" s="173" t="s">
        <v>65</v>
      </c>
      <c r="E418" s="428" t="s">
        <v>311</v>
      </c>
      <c r="F418" s="172" t="s">
        <v>142</v>
      </c>
      <c r="G418" s="555">
        <f t="shared" si="69"/>
        <v>4450875</v>
      </c>
      <c r="H418" s="205">
        <f t="shared" si="69"/>
        <v>4450875</v>
      </c>
      <c r="I418" s="555">
        <f t="shared" si="69"/>
        <v>0</v>
      </c>
      <c r="J418" s="581">
        <f t="shared" si="63"/>
        <v>0</v>
      </c>
    </row>
    <row r="419" spans="1:10" ht="31.15" customHeight="1" x14ac:dyDescent="0.25">
      <c r="A419" s="571" t="s">
        <v>385</v>
      </c>
      <c r="B419" s="224">
        <v>927</v>
      </c>
      <c r="C419" s="172" t="s">
        <v>63</v>
      </c>
      <c r="D419" s="173" t="s">
        <v>65</v>
      </c>
      <c r="E419" s="428" t="s">
        <v>311</v>
      </c>
      <c r="F419" s="172" t="s">
        <v>383</v>
      </c>
      <c r="G419" s="555">
        <v>4450875</v>
      </c>
      <c r="H419" s="205">
        <v>4450875</v>
      </c>
      <c r="I419" s="555">
        <v>0</v>
      </c>
      <c r="J419" s="581">
        <f t="shared" si="63"/>
        <v>0</v>
      </c>
    </row>
    <row r="420" spans="1:10" ht="51.75" x14ac:dyDescent="0.25">
      <c r="A420" s="183" t="s">
        <v>178</v>
      </c>
      <c r="B420" s="229">
        <v>927</v>
      </c>
      <c r="C420" s="172" t="s">
        <v>63</v>
      </c>
      <c r="D420" s="173" t="s">
        <v>65</v>
      </c>
      <c r="E420" s="428" t="s">
        <v>312</v>
      </c>
      <c r="F420" s="172" t="s">
        <v>10</v>
      </c>
      <c r="G420" s="555">
        <f>SUM(G421+G423)</f>
        <v>26703024</v>
      </c>
      <c r="H420" s="205">
        <f>SUM(H421+H423)</f>
        <v>26703024</v>
      </c>
      <c r="I420" s="555">
        <f>SUM(I421+I423)</f>
        <v>11869172.359999999</v>
      </c>
      <c r="J420" s="581">
        <f t="shared" si="63"/>
        <v>44.44879486308367</v>
      </c>
    </row>
    <row r="421" spans="1:10" x14ac:dyDescent="0.25">
      <c r="A421" s="176" t="s">
        <v>15</v>
      </c>
      <c r="B421" s="229">
        <v>927</v>
      </c>
      <c r="C421" s="172" t="s">
        <v>63</v>
      </c>
      <c r="D421" s="173" t="s">
        <v>65</v>
      </c>
      <c r="E421" s="428" t="s">
        <v>312</v>
      </c>
      <c r="F421" s="172" t="s">
        <v>16</v>
      </c>
      <c r="G421" s="555">
        <f>SUM(G422)</f>
        <v>560547</v>
      </c>
      <c r="H421" s="205">
        <f>SUM(H422)</f>
        <v>28000</v>
      </c>
      <c r="I421" s="555">
        <f>SUM(I422)</f>
        <v>13278.53</v>
      </c>
      <c r="J421" s="581">
        <f t="shared" si="63"/>
        <v>47.423321428571427</v>
      </c>
    </row>
    <row r="422" spans="1:10" ht="23.25" x14ac:dyDescent="0.25">
      <c r="A422" s="424" t="s">
        <v>380</v>
      </c>
      <c r="B422" s="240">
        <v>927</v>
      </c>
      <c r="C422" s="215" t="s">
        <v>63</v>
      </c>
      <c r="D422" s="233" t="s">
        <v>65</v>
      </c>
      <c r="E422" s="428" t="s">
        <v>312</v>
      </c>
      <c r="F422" s="215" t="s">
        <v>18</v>
      </c>
      <c r="G422" s="241">
        <v>560547</v>
      </c>
      <c r="H422" s="241">
        <v>28000</v>
      </c>
      <c r="I422" s="241">
        <v>13278.53</v>
      </c>
      <c r="J422" s="581">
        <f t="shared" si="63"/>
        <v>47.423321428571427</v>
      </c>
    </row>
    <row r="423" spans="1:10" x14ac:dyDescent="0.25">
      <c r="A423" s="234" t="s">
        <v>141</v>
      </c>
      <c r="B423" s="240">
        <v>927</v>
      </c>
      <c r="C423" s="215" t="s">
        <v>63</v>
      </c>
      <c r="D423" s="233" t="s">
        <v>65</v>
      </c>
      <c r="E423" s="428" t="s">
        <v>312</v>
      </c>
      <c r="F423" s="215" t="s">
        <v>142</v>
      </c>
      <c r="G423" s="241">
        <f>SUM(G424:G425)</f>
        <v>26142477</v>
      </c>
      <c r="H423" s="241">
        <f>SUM(H424:H425)</f>
        <v>26675024</v>
      </c>
      <c r="I423" s="241">
        <f>SUM(I424:I425)</f>
        <v>11855893.83</v>
      </c>
      <c r="J423" s="581">
        <f t="shared" si="63"/>
        <v>44.4456725887107</v>
      </c>
    </row>
    <row r="424" spans="1:10" x14ac:dyDescent="0.25">
      <c r="A424" s="425" t="s">
        <v>382</v>
      </c>
      <c r="B424" s="229">
        <v>927</v>
      </c>
      <c r="C424" s="172" t="s">
        <v>63</v>
      </c>
      <c r="D424" s="173" t="s">
        <v>65</v>
      </c>
      <c r="E424" s="428" t="s">
        <v>312</v>
      </c>
      <c r="F424" s="172" t="s">
        <v>381</v>
      </c>
      <c r="G424" s="555">
        <v>17156327</v>
      </c>
      <c r="H424" s="205">
        <v>17688874</v>
      </c>
      <c r="I424" s="555">
        <v>7811799.1900000004</v>
      </c>
      <c r="J424" s="581">
        <f t="shared" si="63"/>
        <v>44.162218522219106</v>
      </c>
    </row>
    <row r="425" spans="1:10" ht="26.45" customHeight="1" x14ac:dyDescent="0.25">
      <c r="A425" s="571" t="s">
        <v>385</v>
      </c>
      <c r="B425" s="229">
        <v>927</v>
      </c>
      <c r="C425" s="172" t="s">
        <v>63</v>
      </c>
      <c r="D425" s="173" t="s">
        <v>65</v>
      </c>
      <c r="E425" s="428" t="s">
        <v>312</v>
      </c>
      <c r="F425" s="172" t="s">
        <v>383</v>
      </c>
      <c r="G425" s="555">
        <v>8986150</v>
      </c>
      <c r="H425" s="205">
        <v>8986150</v>
      </c>
      <c r="I425" s="555">
        <v>4044094.64</v>
      </c>
      <c r="J425" s="581">
        <f t="shared" si="63"/>
        <v>45.00364049120035</v>
      </c>
    </row>
    <row r="426" spans="1:10" x14ac:dyDescent="0.25">
      <c r="A426" s="175" t="s">
        <v>179</v>
      </c>
      <c r="B426" s="227">
        <v>927</v>
      </c>
      <c r="C426" s="221" t="s">
        <v>63</v>
      </c>
      <c r="D426" s="222" t="s">
        <v>71</v>
      </c>
      <c r="E426" s="522" t="s">
        <v>228</v>
      </c>
      <c r="F426" s="223" t="s">
        <v>10</v>
      </c>
      <c r="G426" s="554">
        <f>SUM(G427+G430+G435)</f>
        <v>1653256</v>
      </c>
      <c r="H426" s="219">
        <f>SUM(H427+H430+H435)</f>
        <v>1678256</v>
      </c>
      <c r="I426" s="554">
        <f>SUM(I427+I430+I435)</f>
        <v>794974.96</v>
      </c>
      <c r="J426" s="583">
        <f t="shared" si="63"/>
        <v>47.369111744572933</v>
      </c>
    </row>
    <row r="427" spans="1:10" x14ac:dyDescent="0.25">
      <c r="A427" s="187" t="s">
        <v>131</v>
      </c>
      <c r="B427" s="220">
        <v>927</v>
      </c>
      <c r="C427" s="221" t="s">
        <v>63</v>
      </c>
      <c r="D427" s="222" t="s">
        <v>71</v>
      </c>
      <c r="E427" s="525" t="s">
        <v>284</v>
      </c>
      <c r="F427" s="223" t="s">
        <v>10</v>
      </c>
      <c r="G427" s="554">
        <f t="shared" ref="G427:I428" si="70">SUM(G428)</f>
        <v>0</v>
      </c>
      <c r="H427" s="219">
        <f t="shared" si="70"/>
        <v>25000</v>
      </c>
      <c r="I427" s="554">
        <f t="shared" si="70"/>
        <v>25000</v>
      </c>
      <c r="J427" s="583">
        <f t="shared" si="63"/>
        <v>100</v>
      </c>
    </row>
    <row r="428" spans="1:10" x14ac:dyDescent="0.25">
      <c r="A428" s="176" t="s">
        <v>141</v>
      </c>
      <c r="B428" s="224">
        <v>927</v>
      </c>
      <c r="C428" s="172" t="s">
        <v>63</v>
      </c>
      <c r="D428" s="173" t="s">
        <v>71</v>
      </c>
      <c r="E428" s="428" t="s">
        <v>284</v>
      </c>
      <c r="F428" s="179" t="s">
        <v>142</v>
      </c>
      <c r="G428" s="556">
        <f t="shared" si="70"/>
        <v>0</v>
      </c>
      <c r="H428" s="214">
        <f t="shared" si="70"/>
        <v>25000</v>
      </c>
      <c r="I428" s="556">
        <f t="shared" si="70"/>
        <v>25000</v>
      </c>
      <c r="J428" s="581">
        <f t="shared" si="63"/>
        <v>100</v>
      </c>
    </row>
    <row r="429" spans="1:10" x14ac:dyDescent="0.25">
      <c r="A429" s="182" t="s">
        <v>143</v>
      </c>
      <c r="B429" s="224">
        <v>927</v>
      </c>
      <c r="C429" s="172" t="s">
        <v>63</v>
      </c>
      <c r="D429" s="173" t="s">
        <v>71</v>
      </c>
      <c r="E429" s="428" t="s">
        <v>284</v>
      </c>
      <c r="F429" s="179" t="s">
        <v>144</v>
      </c>
      <c r="G429" s="556">
        <v>0</v>
      </c>
      <c r="H429" s="214">
        <v>25000</v>
      </c>
      <c r="I429" s="556">
        <v>25000</v>
      </c>
      <c r="J429" s="581">
        <f t="shared" si="63"/>
        <v>100</v>
      </c>
    </row>
    <row r="430" spans="1:10" ht="39" x14ac:dyDescent="0.25">
      <c r="A430" s="185" t="s">
        <v>180</v>
      </c>
      <c r="B430" s="220">
        <v>927</v>
      </c>
      <c r="C430" s="221" t="s">
        <v>63</v>
      </c>
      <c r="D430" s="222" t="s">
        <v>71</v>
      </c>
      <c r="E430" s="525" t="s">
        <v>285</v>
      </c>
      <c r="F430" s="223" t="s">
        <v>10</v>
      </c>
      <c r="G430" s="554">
        <f>SUM(G431+G433)</f>
        <v>751480</v>
      </c>
      <c r="H430" s="219">
        <f>SUM(H431+H433)</f>
        <v>751480</v>
      </c>
      <c r="I430" s="554">
        <f>SUM(I431+I433)</f>
        <v>346207.24</v>
      </c>
      <c r="J430" s="583">
        <f t="shared" si="63"/>
        <v>46.070053760579121</v>
      </c>
    </row>
    <row r="431" spans="1:10" ht="43.5" x14ac:dyDescent="0.25">
      <c r="A431" s="184" t="s">
        <v>48</v>
      </c>
      <c r="B431" s="224">
        <v>927</v>
      </c>
      <c r="C431" s="172" t="s">
        <v>63</v>
      </c>
      <c r="D431" s="173" t="s">
        <v>71</v>
      </c>
      <c r="E431" s="428" t="s">
        <v>285</v>
      </c>
      <c r="F431" s="172" t="s">
        <v>49</v>
      </c>
      <c r="G431" s="555">
        <f>SUM(G432)</f>
        <v>660000</v>
      </c>
      <c r="H431" s="205">
        <f>SUM(H432)</f>
        <v>660000</v>
      </c>
      <c r="I431" s="555">
        <f>SUM(I432)</f>
        <v>333250.63</v>
      </c>
      <c r="J431" s="581">
        <f t="shared" si="63"/>
        <v>50.492519696969694</v>
      </c>
    </row>
    <row r="432" spans="1:10" x14ac:dyDescent="0.25">
      <c r="A432" s="176" t="s">
        <v>50</v>
      </c>
      <c r="B432" s="224">
        <v>927</v>
      </c>
      <c r="C432" s="172" t="s">
        <v>63</v>
      </c>
      <c r="D432" s="173" t="s">
        <v>71</v>
      </c>
      <c r="E432" s="428" t="s">
        <v>285</v>
      </c>
      <c r="F432" s="172" t="s">
        <v>51</v>
      </c>
      <c r="G432" s="555">
        <v>660000</v>
      </c>
      <c r="H432" s="205">
        <v>660000</v>
      </c>
      <c r="I432" s="555">
        <v>333250.63</v>
      </c>
      <c r="J432" s="581">
        <f t="shared" si="63"/>
        <v>50.492519696969694</v>
      </c>
    </row>
    <row r="433" spans="1:10" x14ac:dyDescent="0.25">
      <c r="A433" s="184" t="s">
        <v>15</v>
      </c>
      <c r="B433" s="224">
        <v>927</v>
      </c>
      <c r="C433" s="172" t="s">
        <v>63</v>
      </c>
      <c r="D433" s="172" t="s">
        <v>71</v>
      </c>
      <c r="E433" s="428" t="s">
        <v>285</v>
      </c>
      <c r="F433" s="172" t="s">
        <v>16</v>
      </c>
      <c r="G433" s="555">
        <f>SUM(G434)</f>
        <v>91480</v>
      </c>
      <c r="H433" s="205">
        <f>SUM(H434)</f>
        <v>91480</v>
      </c>
      <c r="I433" s="555">
        <f>SUM(I434)</f>
        <v>12956.61</v>
      </c>
      <c r="J433" s="581">
        <f t="shared" si="63"/>
        <v>14.163325317009182</v>
      </c>
    </row>
    <row r="434" spans="1:10" ht="23.25" x14ac:dyDescent="0.25">
      <c r="A434" s="424" t="s">
        <v>380</v>
      </c>
      <c r="B434" s="224">
        <v>927</v>
      </c>
      <c r="C434" s="172" t="s">
        <v>63</v>
      </c>
      <c r="D434" s="172" t="s">
        <v>71</v>
      </c>
      <c r="E434" s="428" t="s">
        <v>285</v>
      </c>
      <c r="F434" s="172" t="s">
        <v>18</v>
      </c>
      <c r="G434" s="555">
        <v>91480</v>
      </c>
      <c r="H434" s="205">
        <v>91480</v>
      </c>
      <c r="I434" s="555">
        <v>12956.61</v>
      </c>
      <c r="J434" s="581">
        <f t="shared" si="63"/>
        <v>14.163325317009182</v>
      </c>
    </row>
    <row r="435" spans="1:10" ht="26.25" x14ac:dyDescent="0.25">
      <c r="A435" s="185" t="s">
        <v>181</v>
      </c>
      <c r="B435" s="220">
        <v>927</v>
      </c>
      <c r="C435" s="221" t="s">
        <v>63</v>
      </c>
      <c r="D435" s="222" t="s">
        <v>71</v>
      </c>
      <c r="E435" s="525" t="s">
        <v>312</v>
      </c>
      <c r="F435" s="223" t="s">
        <v>10</v>
      </c>
      <c r="G435" s="554">
        <f>SUM(G436+G438)</f>
        <v>901776</v>
      </c>
      <c r="H435" s="219">
        <f>SUM(H436+H438)</f>
        <v>901776</v>
      </c>
      <c r="I435" s="554">
        <f>SUM(I436+I438)</f>
        <v>423767.72</v>
      </c>
      <c r="J435" s="583">
        <f t="shared" si="63"/>
        <v>46.992570216994018</v>
      </c>
    </row>
    <row r="436" spans="1:10" ht="34.5" x14ac:dyDescent="0.25">
      <c r="A436" s="176" t="s">
        <v>48</v>
      </c>
      <c r="B436" s="224">
        <v>927</v>
      </c>
      <c r="C436" s="172" t="s">
        <v>63</v>
      </c>
      <c r="D436" s="173" t="s">
        <v>71</v>
      </c>
      <c r="E436" s="428" t="s">
        <v>312</v>
      </c>
      <c r="F436" s="172" t="s">
        <v>49</v>
      </c>
      <c r="G436" s="555">
        <f>SUM(G437)</f>
        <v>884980</v>
      </c>
      <c r="H436" s="205">
        <f>SUM(H437)</f>
        <v>901776</v>
      </c>
      <c r="I436" s="555">
        <f>SUM(I437)</f>
        <v>423767.72</v>
      </c>
      <c r="J436" s="581">
        <f t="shared" si="63"/>
        <v>46.992570216994018</v>
      </c>
    </row>
    <row r="437" spans="1:10" x14ac:dyDescent="0.25">
      <c r="A437" s="176" t="s">
        <v>50</v>
      </c>
      <c r="B437" s="224">
        <v>927</v>
      </c>
      <c r="C437" s="172" t="s">
        <v>63</v>
      </c>
      <c r="D437" s="173" t="s">
        <v>71</v>
      </c>
      <c r="E437" s="428" t="s">
        <v>312</v>
      </c>
      <c r="F437" s="172" t="s">
        <v>51</v>
      </c>
      <c r="G437" s="555">
        <v>884980</v>
      </c>
      <c r="H437" s="205">
        <v>901776</v>
      </c>
      <c r="I437" s="555">
        <v>423767.72</v>
      </c>
      <c r="J437" s="581">
        <f t="shared" si="63"/>
        <v>46.992570216994018</v>
      </c>
    </row>
    <row r="438" spans="1:10" x14ac:dyDescent="0.25">
      <c r="A438" s="176" t="s">
        <v>15</v>
      </c>
      <c r="B438" s="224">
        <v>927</v>
      </c>
      <c r="C438" s="172" t="s">
        <v>63</v>
      </c>
      <c r="D438" s="172" t="s">
        <v>71</v>
      </c>
      <c r="E438" s="428" t="s">
        <v>312</v>
      </c>
      <c r="F438" s="172" t="s">
        <v>16</v>
      </c>
      <c r="G438" s="555">
        <f>SUM(G439)</f>
        <v>16796</v>
      </c>
      <c r="H438" s="205">
        <f>SUM(H439)</f>
        <v>0</v>
      </c>
      <c r="I438" s="555">
        <f>SUM(I439)</f>
        <v>0</v>
      </c>
      <c r="J438" s="581" t="e">
        <f t="shared" si="63"/>
        <v>#DIV/0!</v>
      </c>
    </row>
    <row r="439" spans="1:10" ht="23.25" x14ac:dyDescent="0.25">
      <c r="A439" s="424" t="s">
        <v>380</v>
      </c>
      <c r="B439" s="224">
        <v>927</v>
      </c>
      <c r="C439" s="172" t="s">
        <v>63</v>
      </c>
      <c r="D439" s="172" t="s">
        <v>71</v>
      </c>
      <c r="E439" s="428" t="s">
        <v>312</v>
      </c>
      <c r="F439" s="172" t="s">
        <v>18</v>
      </c>
      <c r="G439" s="555">
        <v>16796</v>
      </c>
      <c r="H439" s="205">
        <v>0</v>
      </c>
      <c r="I439" s="555">
        <v>0</v>
      </c>
      <c r="J439" s="581" t="e">
        <f t="shared" si="63"/>
        <v>#DIV/0!</v>
      </c>
    </row>
    <row r="440" spans="1:10" x14ac:dyDescent="0.25">
      <c r="A440" s="204" t="s">
        <v>182</v>
      </c>
      <c r="B440" s="227">
        <v>927</v>
      </c>
      <c r="C440" s="221" t="s">
        <v>183</v>
      </c>
      <c r="D440" s="222" t="s">
        <v>9</v>
      </c>
      <c r="E440" s="522" t="s">
        <v>228</v>
      </c>
      <c r="F440" s="223" t="s">
        <v>10</v>
      </c>
      <c r="G440" s="554">
        <f>SUM(G441)</f>
        <v>140000</v>
      </c>
      <c r="H440" s="219">
        <f>SUM(H441)</f>
        <v>140000</v>
      </c>
      <c r="I440" s="554">
        <f>SUM(I441)</f>
        <v>14700</v>
      </c>
      <c r="J440" s="583">
        <f t="shared" si="63"/>
        <v>10.5</v>
      </c>
    </row>
    <row r="441" spans="1:10" x14ac:dyDescent="0.25">
      <c r="A441" s="171" t="s">
        <v>184</v>
      </c>
      <c r="B441" s="227">
        <v>927</v>
      </c>
      <c r="C441" s="221" t="s">
        <v>183</v>
      </c>
      <c r="D441" s="222" t="s">
        <v>27</v>
      </c>
      <c r="E441" s="522" t="s">
        <v>228</v>
      </c>
      <c r="F441" s="223" t="s">
        <v>10</v>
      </c>
      <c r="G441" s="554">
        <f>SUM(G442+G448)</f>
        <v>140000</v>
      </c>
      <c r="H441" s="219">
        <f>SUM(H442+H448)</f>
        <v>140000</v>
      </c>
      <c r="I441" s="554">
        <f>SUM(I442+I448)</f>
        <v>14700</v>
      </c>
      <c r="J441" s="583">
        <f t="shared" si="63"/>
        <v>10.5</v>
      </c>
    </row>
    <row r="442" spans="1:10" x14ac:dyDescent="0.25">
      <c r="A442" s="185" t="s">
        <v>185</v>
      </c>
      <c r="B442" s="220">
        <v>927</v>
      </c>
      <c r="C442" s="221" t="s">
        <v>183</v>
      </c>
      <c r="D442" s="222" t="s">
        <v>27</v>
      </c>
      <c r="E442" s="525" t="s">
        <v>313</v>
      </c>
      <c r="F442" s="223" t="s">
        <v>10</v>
      </c>
      <c r="G442" s="554">
        <f>SUM(G443+G446)</f>
        <v>40000</v>
      </c>
      <c r="H442" s="219">
        <f>SUM(H443+H446)</f>
        <v>40000</v>
      </c>
      <c r="I442" s="554">
        <f>SUM(I443+I446)</f>
        <v>14700</v>
      </c>
      <c r="J442" s="583">
        <f t="shared" si="63"/>
        <v>36.75</v>
      </c>
    </row>
    <row r="443" spans="1:10" ht="34.5" x14ac:dyDescent="0.25">
      <c r="A443" s="176" t="s">
        <v>48</v>
      </c>
      <c r="B443" s="224">
        <v>927</v>
      </c>
      <c r="C443" s="189" t="s">
        <v>183</v>
      </c>
      <c r="D443" s="201" t="s">
        <v>27</v>
      </c>
      <c r="E443" s="428" t="s">
        <v>313</v>
      </c>
      <c r="F443" s="203" t="s">
        <v>49</v>
      </c>
      <c r="G443" s="555">
        <f>SUM(G445)</f>
        <v>25560</v>
      </c>
      <c r="H443" s="205">
        <f>SUM(H444)</f>
        <v>40000</v>
      </c>
      <c r="I443" s="555">
        <f>SUM(I444)</f>
        <v>14700</v>
      </c>
      <c r="J443" s="581">
        <f t="shared" si="63"/>
        <v>36.75</v>
      </c>
    </row>
    <row r="444" spans="1:10" x14ac:dyDescent="0.25">
      <c r="A444" s="424" t="s">
        <v>53</v>
      </c>
      <c r="B444" s="287">
        <v>927</v>
      </c>
      <c r="C444" s="446" t="s">
        <v>183</v>
      </c>
      <c r="D444" s="465" t="s">
        <v>27</v>
      </c>
      <c r="E444" s="428" t="s">
        <v>313</v>
      </c>
      <c r="F444" s="469" t="s">
        <v>54</v>
      </c>
      <c r="G444" s="555"/>
      <c r="H444" s="555">
        <v>40000</v>
      </c>
      <c r="I444" s="555">
        <v>14700</v>
      </c>
      <c r="J444" s="581">
        <f t="shared" si="63"/>
        <v>36.75</v>
      </c>
    </row>
    <row r="445" spans="1:10" x14ac:dyDescent="0.25">
      <c r="A445" s="424" t="s">
        <v>50</v>
      </c>
      <c r="B445" s="224">
        <v>927</v>
      </c>
      <c r="C445" s="189" t="s">
        <v>183</v>
      </c>
      <c r="D445" s="201" t="s">
        <v>27</v>
      </c>
      <c r="E445" s="428" t="s">
        <v>313</v>
      </c>
      <c r="F445" s="203" t="s">
        <v>51</v>
      </c>
      <c r="G445" s="555">
        <v>25560</v>
      </c>
      <c r="H445" s="205"/>
      <c r="I445" s="555"/>
      <c r="J445" s="581" t="e">
        <f t="shared" si="63"/>
        <v>#DIV/0!</v>
      </c>
    </row>
    <row r="446" spans="1:10" x14ac:dyDescent="0.25">
      <c r="A446" s="176" t="s">
        <v>15</v>
      </c>
      <c r="B446" s="224">
        <v>927</v>
      </c>
      <c r="C446" s="189" t="s">
        <v>183</v>
      </c>
      <c r="D446" s="201" t="s">
        <v>27</v>
      </c>
      <c r="E446" s="428" t="s">
        <v>313</v>
      </c>
      <c r="F446" s="172" t="s">
        <v>16</v>
      </c>
      <c r="G446" s="555">
        <f>SUM(G447)</f>
        <v>14440</v>
      </c>
      <c r="H446" s="205">
        <f>SUM(H447)</f>
        <v>0</v>
      </c>
      <c r="I446" s="555">
        <f>SUM(I447)</f>
        <v>0</v>
      </c>
      <c r="J446" s="581" t="e">
        <f t="shared" si="63"/>
        <v>#DIV/0!</v>
      </c>
    </row>
    <row r="447" spans="1:10" ht="23.25" x14ac:dyDescent="0.25">
      <c r="A447" s="424" t="s">
        <v>380</v>
      </c>
      <c r="B447" s="224">
        <v>927</v>
      </c>
      <c r="C447" s="189" t="s">
        <v>183</v>
      </c>
      <c r="D447" s="201" t="s">
        <v>27</v>
      </c>
      <c r="E447" s="428" t="s">
        <v>313</v>
      </c>
      <c r="F447" s="172" t="s">
        <v>18</v>
      </c>
      <c r="G447" s="555">
        <v>14440</v>
      </c>
      <c r="H447" s="205">
        <v>0</v>
      </c>
      <c r="I447" s="555">
        <v>0</v>
      </c>
      <c r="J447" s="581" t="e">
        <f t="shared" si="63"/>
        <v>#DIV/0!</v>
      </c>
    </row>
    <row r="448" spans="1:10" ht="26.25" x14ac:dyDescent="0.25">
      <c r="A448" s="435" t="s">
        <v>349</v>
      </c>
      <c r="B448" s="257">
        <v>927</v>
      </c>
      <c r="C448" s="521" t="s">
        <v>183</v>
      </c>
      <c r="D448" s="522" t="s">
        <v>27</v>
      </c>
      <c r="E448" s="449" t="s">
        <v>348</v>
      </c>
      <c r="F448" s="523" t="s">
        <v>10</v>
      </c>
      <c r="G448" s="554">
        <f t="shared" ref="G448:I449" si="71">SUM(G449)</f>
        <v>100000</v>
      </c>
      <c r="H448" s="554">
        <f t="shared" si="71"/>
        <v>100000</v>
      </c>
      <c r="I448" s="554">
        <f t="shared" si="71"/>
        <v>0</v>
      </c>
      <c r="J448" s="583">
        <f t="shared" si="63"/>
        <v>0</v>
      </c>
    </row>
    <row r="449" spans="1:10" x14ac:dyDescent="0.25">
      <c r="A449" s="424" t="s">
        <v>15</v>
      </c>
      <c r="B449" s="287">
        <v>927</v>
      </c>
      <c r="C449" s="446" t="s">
        <v>183</v>
      </c>
      <c r="D449" s="465" t="s">
        <v>27</v>
      </c>
      <c r="E449" s="428" t="s">
        <v>348</v>
      </c>
      <c r="F449" s="420" t="s">
        <v>16</v>
      </c>
      <c r="G449" s="555">
        <f t="shared" si="71"/>
        <v>100000</v>
      </c>
      <c r="H449" s="555">
        <f t="shared" si="71"/>
        <v>100000</v>
      </c>
      <c r="I449" s="555">
        <f t="shared" si="71"/>
        <v>0</v>
      </c>
      <c r="J449" s="581">
        <f t="shared" si="63"/>
        <v>0</v>
      </c>
    </row>
    <row r="450" spans="1:10" ht="23.25" x14ac:dyDescent="0.25">
      <c r="A450" s="424" t="s">
        <v>380</v>
      </c>
      <c r="B450" s="287">
        <v>927</v>
      </c>
      <c r="C450" s="446" t="s">
        <v>183</v>
      </c>
      <c r="D450" s="465" t="s">
        <v>27</v>
      </c>
      <c r="E450" s="428" t="s">
        <v>348</v>
      </c>
      <c r="F450" s="420" t="s">
        <v>18</v>
      </c>
      <c r="G450" s="555">
        <v>100000</v>
      </c>
      <c r="H450" s="555">
        <v>100000</v>
      </c>
      <c r="I450" s="555">
        <v>0</v>
      </c>
      <c r="J450" s="581">
        <f t="shared" si="63"/>
        <v>0</v>
      </c>
    </row>
    <row r="451" spans="1:10" ht="23.45" customHeight="1" x14ac:dyDescent="0.25">
      <c r="A451" s="251" t="s">
        <v>186</v>
      </c>
      <c r="B451" s="263">
        <v>928</v>
      </c>
      <c r="C451" s="252" t="s">
        <v>9</v>
      </c>
      <c r="D451" s="262" t="s">
        <v>9</v>
      </c>
      <c r="E451" s="532" t="s">
        <v>228</v>
      </c>
      <c r="F451" s="262" t="s">
        <v>10</v>
      </c>
      <c r="G451" s="517">
        <f>SUM(G452)</f>
        <v>2591798</v>
      </c>
      <c r="H451" s="283">
        <f>SUM(H452)</f>
        <v>1511529</v>
      </c>
      <c r="I451" s="517">
        <f>SUM(I452)</f>
        <v>780277.44</v>
      </c>
      <c r="J451" s="583">
        <f t="shared" si="63"/>
        <v>51.621731372669657</v>
      </c>
    </row>
    <row r="452" spans="1:10" ht="15.75" x14ac:dyDescent="0.25">
      <c r="A452" s="254" t="s">
        <v>69</v>
      </c>
      <c r="B452" s="263">
        <v>928</v>
      </c>
      <c r="C452" s="252" t="s">
        <v>27</v>
      </c>
      <c r="D452" s="262" t="s">
        <v>9</v>
      </c>
      <c r="E452" s="532" t="s">
        <v>228</v>
      </c>
      <c r="F452" s="262" t="s">
        <v>10</v>
      </c>
      <c r="G452" s="517">
        <f>SUM(G453+G457)</f>
        <v>2591798</v>
      </c>
      <c r="H452" s="255">
        <f>SUM(H453+H457)</f>
        <v>1511529</v>
      </c>
      <c r="I452" s="517">
        <f>SUM(I453+I457)</f>
        <v>780277.44</v>
      </c>
      <c r="J452" s="583">
        <f t="shared" si="63"/>
        <v>51.621731372669657</v>
      </c>
    </row>
    <row r="453" spans="1:10" ht="39" x14ac:dyDescent="0.25">
      <c r="A453" s="246" t="s">
        <v>187</v>
      </c>
      <c r="B453" s="257">
        <v>928</v>
      </c>
      <c r="C453" s="258" t="s">
        <v>27</v>
      </c>
      <c r="D453" s="259" t="s">
        <v>34</v>
      </c>
      <c r="E453" s="522" t="s">
        <v>228</v>
      </c>
      <c r="F453" s="260" t="s">
        <v>10</v>
      </c>
      <c r="G453" s="554">
        <f t="shared" ref="G453:I455" si="72">SUM(G454)</f>
        <v>1169442</v>
      </c>
      <c r="H453" s="256">
        <f t="shared" si="72"/>
        <v>469500</v>
      </c>
      <c r="I453" s="554">
        <f t="shared" si="72"/>
        <v>291731.17</v>
      </c>
      <c r="J453" s="583">
        <f t="shared" si="63"/>
        <v>62.136564430244931</v>
      </c>
    </row>
    <row r="454" spans="1:10" ht="26.25" x14ac:dyDescent="0.25">
      <c r="A454" s="249" t="s">
        <v>188</v>
      </c>
      <c r="B454" s="261">
        <v>928</v>
      </c>
      <c r="C454" s="243" t="s">
        <v>27</v>
      </c>
      <c r="D454" s="244" t="s">
        <v>34</v>
      </c>
      <c r="E454" s="244">
        <v>7000010050</v>
      </c>
      <c r="F454" s="245" t="s">
        <v>10</v>
      </c>
      <c r="G454" s="555">
        <f t="shared" si="72"/>
        <v>1169442</v>
      </c>
      <c r="H454" s="253">
        <f t="shared" si="72"/>
        <v>469500</v>
      </c>
      <c r="I454" s="555">
        <f t="shared" si="72"/>
        <v>291731.17</v>
      </c>
      <c r="J454" s="581">
        <f t="shared" si="63"/>
        <v>62.136564430244931</v>
      </c>
    </row>
    <row r="455" spans="1:10" ht="43.5" x14ac:dyDescent="0.25">
      <c r="A455" s="248" t="s">
        <v>48</v>
      </c>
      <c r="B455" s="261">
        <v>928</v>
      </c>
      <c r="C455" s="243" t="s">
        <v>27</v>
      </c>
      <c r="D455" s="244" t="s">
        <v>34</v>
      </c>
      <c r="E455" s="421">
        <v>7000010050</v>
      </c>
      <c r="F455" s="243" t="s">
        <v>49</v>
      </c>
      <c r="G455" s="555">
        <f t="shared" si="72"/>
        <v>1169442</v>
      </c>
      <c r="H455" s="253">
        <f t="shared" si="72"/>
        <v>469500</v>
      </c>
      <c r="I455" s="555">
        <f t="shared" si="72"/>
        <v>291731.17</v>
      </c>
      <c r="J455" s="581">
        <f t="shared" si="63"/>
        <v>62.136564430244931</v>
      </c>
    </row>
    <row r="456" spans="1:10" x14ac:dyDescent="0.25">
      <c r="A456" s="247" t="s">
        <v>50</v>
      </c>
      <c r="B456" s="261">
        <v>928</v>
      </c>
      <c r="C456" s="243" t="s">
        <v>27</v>
      </c>
      <c r="D456" s="244" t="s">
        <v>34</v>
      </c>
      <c r="E456" s="421">
        <v>7000010050</v>
      </c>
      <c r="F456" s="243" t="s">
        <v>51</v>
      </c>
      <c r="G456" s="555">
        <v>1169442</v>
      </c>
      <c r="H456" s="253">
        <v>469500</v>
      </c>
      <c r="I456" s="555">
        <v>291731.17</v>
      </c>
      <c r="J456" s="581">
        <f t="shared" si="63"/>
        <v>62.136564430244931</v>
      </c>
    </row>
    <row r="457" spans="1:10" ht="51.75" x14ac:dyDescent="0.25">
      <c r="A457" s="246" t="s">
        <v>189</v>
      </c>
      <c r="B457" s="257">
        <v>928</v>
      </c>
      <c r="C457" s="258" t="s">
        <v>27</v>
      </c>
      <c r="D457" s="259" t="s">
        <v>12</v>
      </c>
      <c r="E457" s="522" t="s">
        <v>228</v>
      </c>
      <c r="F457" s="260" t="s">
        <v>10</v>
      </c>
      <c r="G457" s="554">
        <f>SUM(G458)</f>
        <v>1422356</v>
      </c>
      <c r="H457" s="256">
        <f>SUM(H458)</f>
        <v>1042029</v>
      </c>
      <c r="I457" s="554">
        <f>SUM(I458)</f>
        <v>488546.27</v>
      </c>
      <c r="J457" s="583">
        <f t="shared" si="63"/>
        <v>46.884133742918863</v>
      </c>
    </row>
    <row r="458" spans="1:10" ht="26.25" x14ac:dyDescent="0.25">
      <c r="A458" s="250" t="s">
        <v>190</v>
      </c>
      <c r="B458" s="261">
        <v>928</v>
      </c>
      <c r="C458" s="243" t="s">
        <v>27</v>
      </c>
      <c r="D458" s="243" t="s">
        <v>12</v>
      </c>
      <c r="E458" s="422" t="s">
        <v>314</v>
      </c>
      <c r="F458" s="243" t="s">
        <v>10</v>
      </c>
      <c r="G458" s="555">
        <f>SUM(G459+G461+G463)</f>
        <v>1422356</v>
      </c>
      <c r="H458" s="253">
        <f>SUM(H459+H461+H463)</f>
        <v>1042029</v>
      </c>
      <c r="I458" s="555">
        <f>SUM(I459+I461+I463)</f>
        <v>488546.27</v>
      </c>
      <c r="J458" s="581">
        <f t="shared" si="63"/>
        <v>46.884133742918863</v>
      </c>
    </row>
    <row r="459" spans="1:10" ht="43.5" x14ac:dyDescent="0.25">
      <c r="A459" s="248" t="s">
        <v>48</v>
      </c>
      <c r="B459" s="261">
        <v>928</v>
      </c>
      <c r="C459" s="243" t="s">
        <v>27</v>
      </c>
      <c r="D459" s="243" t="s">
        <v>12</v>
      </c>
      <c r="E459" s="422" t="s">
        <v>314</v>
      </c>
      <c r="F459" s="243" t="s">
        <v>49</v>
      </c>
      <c r="G459" s="555">
        <f>SUM(G460)</f>
        <v>875196</v>
      </c>
      <c r="H459" s="253">
        <f>SUM(H460)</f>
        <v>636369</v>
      </c>
      <c r="I459" s="555">
        <f>SUM(I460)</f>
        <v>405755.15</v>
      </c>
      <c r="J459" s="581">
        <f t="shared" si="63"/>
        <v>63.760986157402385</v>
      </c>
    </row>
    <row r="460" spans="1:10" x14ac:dyDescent="0.25">
      <c r="A460" s="247" t="s">
        <v>50</v>
      </c>
      <c r="B460" s="261">
        <v>928</v>
      </c>
      <c r="C460" s="243" t="s">
        <v>27</v>
      </c>
      <c r="D460" s="243" t="s">
        <v>12</v>
      </c>
      <c r="E460" s="422" t="s">
        <v>314</v>
      </c>
      <c r="F460" s="243" t="s">
        <v>51</v>
      </c>
      <c r="G460" s="555">
        <v>875196</v>
      </c>
      <c r="H460" s="253">
        <v>636369</v>
      </c>
      <c r="I460" s="555">
        <v>405755.15</v>
      </c>
      <c r="J460" s="581">
        <f t="shared" si="63"/>
        <v>63.760986157402385</v>
      </c>
    </row>
    <row r="461" spans="1:10" x14ac:dyDescent="0.25">
      <c r="A461" s="248" t="s">
        <v>15</v>
      </c>
      <c r="B461" s="261">
        <v>928</v>
      </c>
      <c r="C461" s="243" t="s">
        <v>27</v>
      </c>
      <c r="D461" s="243" t="s">
        <v>12</v>
      </c>
      <c r="E461" s="422" t="s">
        <v>314</v>
      </c>
      <c r="F461" s="243" t="s">
        <v>16</v>
      </c>
      <c r="G461" s="555">
        <f>SUM(G462)</f>
        <v>536760</v>
      </c>
      <c r="H461" s="253">
        <f>SUM(H462)</f>
        <v>395260</v>
      </c>
      <c r="I461" s="555">
        <f>SUM(I462)</f>
        <v>79039</v>
      </c>
      <c r="J461" s="581">
        <f t="shared" si="63"/>
        <v>19.996711025653997</v>
      </c>
    </row>
    <row r="462" spans="1:10" ht="23.25" x14ac:dyDescent="0.25">
      <c r="A462" s="424" t="s">
        <v>380</v>
      </c>
      <c r="B462" s="261">
        <v>928</v>
      </c>
      <c r="C462" s="243" t="s">
        <v>27</v>
      </c>
      <c r="D462" s="243" t="s">
        <v>12</v>
      </c>
      <c r="E462" s="422" t="s">
        <v>314</v>
      </c>
      <c r="F462" s="243" t="s">
        <v>18</v>
      </c>
      <c r="G462" s="555">
        <v>536760</v>
      </c>
      <c r="H462" s="253">
        <v>395260</v>
      </c>
      <c r="I462" s="555">
        <v>79039</v>
      </c>
      <c r="J462" s="581">
        <f t="shared" si="63"/>
        <v>19.996711025653997</v>
      </c>
    </row>
    <row r="463" spans="1:10" x14ac:dyDescent="0.25">
      <c r="A463" s="247" t="s">
        <v>55</v>
      </c>
      <c r="B463" s="261">
        <v>928</v>
      </c>
      <c r="C463" s="243" t="s">
        <v>27</v>
      </c>
      <c r="D463" s="243" t="s">
        <v>12</v>
      </c>
      <c r="E463" s="422" t="s">
        <v>314</v>
      </c>
      <c r="F463" s="243" t="s">
        <v>56</v>
      </c>
      <c r="G463" s="555">
        <f>SUM(G464)</f>
        <v>10400</v>
      </c>
      <c r="H463" s="253">
        <f>SUM(H464)</f>
        <v>10400</v>
      </c>
      <c r="I463" s="555">
        <f>SUM(I464)</f>
        <v>3752.12</v>
      </c>
      <c r="J463" s="581">
        <f t="shared" si="63"/>
        <v>36.078076923076921</v>
      </c>
    </row>
    <row r="464" spans="1:10" x14ac:dyDescent="0.25">
      <c r="A464" s="247" t="s">
        <v>347</v>
      </c>
      <c r="B464" s="261">
        <v>928</v>
      </c>
      <c r="C464" s="243" t="s">
        <v>27</v>
      </c>
      <c r="D464" s="243" t="s">
        <v>12</v>
      </c>
      <c r="E464" s="422" t="s">
        <v>314</v>
      </c>
      <c r="F464" s="243" t="s">
        <v>346</v>
      </c>
      <c r="G464" s="555">
        <v>10400</v>
      </c>
      <c r="H464" s="253">
        <v>10400</v>
      </c>
      <c r="I464" s="555">
        <v>3752.12</v>
      </c>
      <c r="J464" s="581">
        <f t="shared" ref="J464:J481" si="73">SUM(I464/H464*100)</f>
        <v>36.078076923076921</v>
      </c>
    </row>
    <row r="465" spans="1:10" ht="36" x14ac:dyDescent="0.25">
      <c r="A465" s="278" t="s">
        <v>191</v>
      </c>
      <c r="B465" s="294">
        <v>929</v>
      </c>
      <c r="C465" s="280" t="s">
        <v>9</v>
      </c>
      <c r="D465" s="293" t="s">
        <v>9</v>
      </c>
      <c r="E465" s="532" t="s">
        <v>228</v>
      </c>
      <c r="F465" s="293" t="s">
        <v>10</v>
      </c>
      <c r="G465" s="285">
        <f t="shared" ref="G465:I466" si="74">SUM(G466)</f>
        <v>804696</v>
      </c>
      <c r="H465" s="285">
        <f t="shared" si="74"/>
        <v>804696</v>
      </c>
      <c r="I465" s="285">
        <f t="shared" si="74"/>
        <v>436702.76</v>
      </c>
      <c r="J465" s="583">
        <f t="shared" si="73"/>
        <v>54.26928430115224</v>
      </c>
    </row>
    <row r="466" spans="1:10" ht="18" x14ac:dyDescent="0.25">
      <c r="A466" s="273" t="s">
        <v>69</v>
      </c>
      <c r="B466" s="277" t="s">
        <v>192</v>
      </c>
      <c r="C466" s="279" t="s">
        <v>27</v>
      </c>
      <c r="D466" s="295" t="s">
        <v>9</v>
      </c>
      <c r="E466" s="532" t="s">
        <v>228</v>
      </c>
      <c r="F466" s="274" t="s">
        <v>10</v>
      </c>
      <c r="G466" s="285">
        <f t="shared" si="74"/>
        <v>804696</v>
      </c>
      <c r="H466" s="285">
        <f t="shared" si="74"/>
        <v>804696</v>
      </c>
      <c r="I466" s="285">
        <f t="shared" si="74"/>
        <v>436702.76</v>
      </c>
      <c r="J466" s="583">
        <f t="shared" si="73"/>
        <v>54.26928430115224</v>
      </c>
    </row>
    <row r="467" spans="1:10" ht="39" x14ac:dyDescent="0.25">
      <c r="A467" s="264" t="s">
        <v>70</v>
      </c>
      <c r="B467" s="289" t="s">
        <v>192</v>
      </c>
      <c r="C467" s="291" t="s">
        <v>27</v>
      </c>
      <c r="D467" s="297" t="s">
        <v>71</v>
      </c>
      <c r="E467" s="541" t="s">
        <v>228</v>
      </c>
      <c r="F467" s="292" t="s">
        <v>10</v>
      </c>
      <c r="G467" s="285">
        <f>SUM(G468+G471+G478)</f>
        <v>804696</v>
      </c>
      <c r="H467" s="285">
        <f>SUM(H468+H471+H478)</f>
        <v>804696</v>
      </c>
      <c r="I467" s="285">
        <f>SUM(I468+I471+I478)</f>
        <v>436702.76</v>
      </c>
      <c r="J467" s="583">
        <f t="shared" si="73"/>
        <v>54.26928430115224</v>
      </c>
    </row>
    <row r="468" spans="1:10" ht="26.25" x14ac:dyDescent="0.25">
      <c r="A468" s="271" t="s">
        <v>193</v>
      </c>
      <c r="B468" s="289" t="s">
        <v>192</v>
      </c>
      <c r="C468" s="291" t="s">
        <v>27</v>
      </c>
      <c r="D468" s="297" t="s">
        <v>71</v>
      </c>
      <c r="E468" s="296">
        <v>7000010060</v>
      </c>
      <c r="F468" s="292" t="s">
        <v>10</v>
      </c>
      <c r="G468" s="285">
        <f t="shared" ref="G468:I469" si="75">SUM(G469)</f>
        <v>666624</v>
      </c>
      <c r="H468" s="285">
        <f t="shared" si="75"/>
        <v>585431</v>
      </c>
      <c r="I468" s="285">
        <f t="shared" si="75"/>
        <v>390022.3</v>
      </c>
      <c r="J468" s="583">
        <f t="shared" si="73"/>
        <v>66.621395177228408</v>
      </c>
    </row>
    <row r="469" spans="1:10" ht="34.5" x14ac:dyDescent="0.25">
      <c r="A469" s="268" t="s">
        <v>48</v>
      </c>
      <c r="B469" s="272" t="s">
        <v>192</v>
      </c>
      <c r="C469" s="290" t="s">
        <v>27</v>
      </c>
      <c r="D469" s="298" t="s">
        <v>71</v>
      </c>
      <c r="E469" s="299">
        <v>7000010060</v>
      </c>
      <c r="F469" s="288" t="s">
        <v>49</v>
      </c>
      <c r="G469" s="519">
        <f t="shared" si="75"/>
        <v>666624</v>
      </c>
      <c r="H469" s="284">
        <f t="shared" si="75"/>
        <v>585431</v>
      </c>
      <c r="I469" s="519">
        <f t="shared" si="75"/>
        <v>390022.3</v>
      </c>
      <c r="J469" s="581">
        <f t="shared" si="73"/>
        <v>66.621395177228408</v>
      </c>
    </row>
    <row r="470" spans="1:10" x14ac:dyDescent="0.25">
      <c r="A470" s="268" t="s">
        <v>50</v>
      </c>
      <c r="B470" s="272" t="s">
        <v>192</v>
      </c>
      <c r="C470" s="290" t="s">
        <v>27</v>
      </c>
      <c r="D470" s="298" t="s">
        <v>71</v>
      </c>
      <c r="E470" s="552">
        <v>7000010060</v>
      </c>
      <c r="F470" s="288" t="s">
        <v>51</v>
      </c>
      <c r="G470" s="519">
        <v>666624</v>
      </c>
      <c r="H470" s="284">
        <v>585431</v>
      </c>
      <c r="I470" s="519">
        <v>390022.3</v>
      </c>
      <c r="J470" s="581">
        <f t="shared" si="73"/>
        <v>66.621395177228408</v>
      </c>
    </row>
    <row r="471" spans="1:10" ht="26.25" x14ac:dyDescent="0.25">
      <c r="A471" s="269" t="s">
        <v>194</v>
      </c>
      <c r="B471" s="289" t="s">
        <v>192</v>
      </c>
      <c r="C471" s="291" t="s">
        <v>27</v>
      </c>
      <c r="D471" s="297" t="s">
        <v>71</v>
      </c>
      <c r="E471" s="296">
        <v>7000010070</v>
      </c>
      <c r="F471" s="292" t="s">
        <v>10</v>
      </c>
      <c r="G471" s="285">
        <f>SUM(G472+G474+G476)</f>
        <v>138072</v>
      </c>
      <c r="H471" s="285">
        <f>SUM(H472+H474+H476)</f>
        <v>138072</v>
      </c>
      <c r="I471" s="285">
        <f>SUM(I472+I474+I476)</f>
        <v>46680.460000000006</v>
      </c>
      <c r="J471" s="582">
        <f t="shared" si="73"/>
        <v>33.808780925893736</v>
      </c>
    </row>
    <row r="472" spans="1:10" ht="43.5" x14ac:dyDescent="0.25">
      <c r="A472" s="270" t="s">
        <v>48</v>
      </c>
      <c r="B472" s="272" t="s">
        <v>192</v>
      </c>
      <c r="C472" s="290" t="s">
        <v>27</v>
      </c>
      <c r="D472" s="298" t="s">
        <v>71</v>
      </c>
      <c r="E472" s="299">
        <v>7000010070</v>
      </c>
      <c r="F472" s="288" t="s">
        <v>49</v>
      </c>
      <c r="G472" s="519">
        <f>SUM(G473)</f>
        <v>81297</v>
      </c>
      <c r="H472" s="284">
        <f>SUM(H473)</f>
        <v>81297</v>
      </c>
      <c r="I472" s="519">
        <f>SUM(I473)</f>
        <v>43139.66</v>
      </c>
      <c r="J472" s="581">
        <f t="shared" si="73"/>
        <v>53.064270514287124</v>
      </c>
    </row>
    <row r="473" spans="1:10" x14ac:dyDescent="0.25">
      <c r="A473" s="268" t="s">
        <v>50</v>
      </c>
      <c r="B473" s="272" t="s">
        <v>192</v>
      </c>
      <c r="C473" s="290" t="s">
        <v>27</v>
      </c>
      <c r="D473" s="298" t="s">
        <v>71</v>
      </c>
      <c r="E473" s="552">
        <v>7000010070</v>
      </c>
      <c r="F473" s="288" t="s">
        <v>51</v>
      </c>
      <c r="G473" s="519">
        <v>81297</v>
      </c>
      <c r="H473" s="284">
        <v>81297</v>
      </c>
      <c r="I473" s="519">
        <v>43139.66</v>
      </c>
      <c r="J473" s="581">
        <f t="shared" si="73"/>
        <v>53.064270514287124</v>
      </c>
    </row>
    <row r="474" spans="1:10" x14ac:dyDescent="0.25">
      <c r="A474" s="270" t="s">
        <v>15</v>
      </c>
      <c r="B474" s="272" t="s">
        <v>192</v>
      </c>
      <c r="C474" s="290" t="s">
        <v>27</v>
      </c>
      <c r="D474" s="298" t="s">
        <v>71</v>
      </c>
      <c r="E474" s="552">
        <v>7000010070</v>
      </c>
      <c r="F474" s="288" t="s">
        <v>16</v>
      </c>
      <c r="G474" s="519">
        <f>SUM(G475)</f>
        <v>55575</v>
      </c>
      <c r="H474" s="284">
        <f>SUM(H475)</f>
        <v>55575</v>
      </c>
      <c r="I474" s="519">
        <f>SUM(I475)</f>
        <v>3200</v>
      </c>
      <c r="J474" s="581">
        <f t="shared" si="73"/>
        <v>5.7579847053531266</v>
      </c>
    </row>
    <row r="475" spans="1:10" ht="23.25" x14ac:dyDescent="0.25">
      <c r="A475" s="424" t="s">
        <v>380</v>
      </c>
      <c r="B475" s="272" t="s">
        <v>192</v>
      </c>
      <c r="C475" s="290" t="s">
        <v>27</v>
      </c>
      <c r="D475" s="298" t="s">
        <v>71</v>
      </c>
      <c r="E475" s="552">
        <v>7000010070</v>
      </c>
      <c r="F475" s="288" t="s">
        <v>18</v>
      </c>
      <c r="G475" s="519">
        <v>55575</v>
      </c>
      <c r="H475" s="284">
        <v>55575</v>
      </c>
      <c r="I475" s="519">
        <v>3200</v>
      </c>
      <c r="J475" s="581">
        <f t="shared" si="73"/>
        <v>5.7579847053531266</v>
      </c>
    </row>
    <row r="476" spans="1:10" x14ac:dyDescent="0.25">
      <c r="A476" s="270" t="s">
        <v>55</v>
      </c>
      <c r="B476" s="272" t="s">
        <v>192</v>
      </c>
      <c r="C476" s="290" t="s">
        <v>27</v>
      </c>
      <c r="D476" s="298" t="s">
        <v>71</v>
      </c>
      <c r="E476" s="552">
        <v>7000010070</v>
      </c>
      <c r="F476" s="288" t="s">
        <v>56</v>
      </c>
      <c r="G476" s="519">
        <f>SUM(G477)</f>
        <v>1200</v>
      </c>
      <c r="H476" s="284">
        <f>SUM(H477)</f>
        <v>1200</v>
      </c>
      <c r="I476" s="519">
        <f>SUM(I477)</f>
        <v>340.8</v>
      </c>
      <c r="J476" s="581">
        <f t="shared" si="73"/>
        <v>28.400000000000002</v>
      </c>
    </row>
    <row r="477" spans="1:10" x14ac:dyDescent="0.25">
      <c r="A477" s="424" t="s">
        <v>347</v>
      </c>
      <c r="B477" s="445" t="s">
        <v>192</v>
      </c>
      <c r="C477" s="531" t="s">
        <v>27</v>
      </c>
      <c r="D477" s="542" t="s">
        <v>71</v>
      </c>
      <c r="E477" s="552">
        <v>7000010070</v>
      </c>
      <c r="F477" s="524" t="s">
        <v>346</v>
      </c>
      <c r="G477" s="519">
        <v>1200</v>
      </c>
      <c r="H477" s="519">
        <v>1200</v>
      </c>
      <c r="I477" s="519">
        <v>340.8</v>
      </c>
      <c r="J477" s="581">
        <f t="shared" si="73"/>
        <v>28.400000000000002</v>
      </c>
    </row>
    <row r="478" spans="1:10" ht="26.25" x14ac:dyDescent="0.25">
      <c r="A478" s="271" t="s">
        <v>195</v>
      </c>
      <c r="B478" s="289" t="s">
        <v>192</v>
      </c>
      <c r="C478" s="291" t="s">
        <v>27</v>
      </c>
      <c r="D478" s="297" t="s">
        <v>71</v>
      </c>
      <c r="E478" s="296">
        <v>7000011470</v>
      </c>
      <c r="F478" s="292" t="s">
        <v>10</v>
      </c>
      <c r="G478" s="285">
        <f t="shared" ref="G478:I479" si="76">SUM(G479)</f>
        <v>0</v>
      </c>
      <c r="H478" s="285">
        <f t="shared" si="76"/>
        <v>81193</v>
      </c>
      <c r="I478" s="285">
        <f t="shared" si="76"/>
        <v>0</v>
      </c>
      <c r="J478" s="582">
        <f t="shared" si="73"/>
        <v>0</v>
      </c>
    </row>
    <row r="479" spans="1:10" ht="34.5" x14ac:dyDescent="0.25">
      <c r="A479" s="268" t="s">
        <v>48</v>
      </c>
      <c r="B479" s="272" t="s">
        <v>192</v>
      </c>
      <c r="C479" s="290" t="s">
        <v>27</v>
      </c>
      <c r="D479" s="298" t="s">
        <v>71</v>
      </c>
      <c r="E479" s="299">
        <v>7000011470</v>
      </c>
      <c r="F479" s="288" t="s">
        <v>49</v>
      </c>
      <c r="G479" s="519">
        <f t="shared" si="76"/>
        <v>0</v>
      </c>
      <c r="H479" s="284">
        <f t="shared" si="76"/>
        <v>81193</v>
      </c>
      <c r="I479" s="519">
        <f t="shared" si="76"/>
        <v>0</v>
      </c>
      <c r="J479" s="581">
        <f t="shared" si="73"/>
        <v>0</v>
      </c>
    </row>
    <row r="480" spans="1:10" x14ac:dyDescent="0.25">
      <c r="A480" s="268" t="s">
        <v>50</v>
      </c>
      <c r="B480" s="272" t="s">
        <v>192</v>
      </c>
      <c r="C480" s="290" t="s">
        <v>27</v>
      </c>
      <c r="D480" s="298" t="s">
        <v>71</v>
      </c>
      <c r="E480" s="552">
        <v>7000011470</v>
      </c>
      <c r="F480" s="288" t="s">
        <v>51</v>
      </c>
      <c r="G480" s="519">
        <v>0</v>
      </c>
      <c r="H480" s="284">
        <v>81193</v>
      </c>
      <c r="I480" s="519">
        <v>0</v>
      </c>
      <c r="J480" s="581">
        <f t="shared" si="73"/>
        <v>0</v>
      </c>
    </row>
    <row r="481" spans="1:10" ht="15.75" x14ac:dyDescent="0.25">
      <c r="A481" s="281" t="s">
        <v>196</v>
      </c>
      <c r="B481" s="281"/>
      <c r="C481" s="265"/>
      <c r="D481" s="266"/>
      <c r="E481" s="266"/>
      <c r="F481" s="267"/>
      <c r="G481" s="517">
        <f>SUM(G15+G125+G195+G249+G451+G465)</f>
        <v>512061572.30000001</v>
      </c>
      <c r="H481" s="283">
        <f>SUM(H15+H125+H195+H249+H451+H465)</f>
        <v>529807647.38</v>
      </c>
      <c r="I481" s="517">
        <f>SUM(I15+I125+I195+I249+I451+I465)</f>
        <v>272778958.06</v>
      </c>
      <c r="J481" s="583">
        <f t="shared" si="73"/>
        <v>51.486413872835556</v>
      </c>
    </row>
  </sheetData>
  <mergeCells count="7">
    <mergeCell ref="A11:H11"/>
    <mergeCell ref="A10:H10"/>
    <mergeCell ref="C2:H2"/>
    <mergeCell ref="C3:H3"/>
    <mergeCell ref="C4:H4"/>
    <mergeCell ref="C5:H5"/>
    <mergeCell ref="C6:H6"/>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2"/>
  <sheetViews>
    <sheetView workbookViewId="0">
      <selection activeCell="A9" sqref="A9"/>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7.140625" customWidth="1"/>
    <col min="8" max="8" width="18" customWidth="1"/>
    <col min="9" max="9" width="17.28515625" customWidth="1"/>
    <col min="10" max="10" width="16.7109375" customWidth="1"/>
    <col min="11" max="11" width="11.28515625" customWidth="1"/>
  </cols>
  <sheetData>
    <row r="1" spans="1:11" ht="14.45" x14ac:dyDescent="0.3">
      <c r="A1" s="302"/>
      <c r="B1" s="385"/>
      <c r="C1" s="388"/>
      <c r="D1" s="558"/>
      <c r="E1" s="388"/>
      <c r="F1" s="388"/>
      <c r="G1" s="388"/>
      <c r="H1" s="575"/>
      <c r="I1" s="388"/>
    </row>
    <row r="2" spans="1:11" x14ac:dyDescent="0.25">
      <c r="A2" s="412"/>
      <c r="B2" s="484"/>
      <c r="C2" s="586" t="s">
        <v>412</v>
      </c>
      <c r="D2" s="586"/>
      <c r="E2" s="586"/>
      <c r="F2" s="586"/>
      <c r="G2" s="586"/>
      <c r="H2" s="586"/>
      <c r="I2" s="586"/>
    </row>
    <row r="3" spans="1:11" x14ac:dyDescent="0.25">
      <c r="A3" s="412"/>
      <c r="B3" s="484"/>
      <c r="C3" s="586" t="s">
        <v>407</v>
      </c>
      <c r="D3" s="586"/>
      <c r="E3" s="586"/>
      <c r="F3" s="586"/>
      <c r="G3" s="586"/>
      <c r="H3" s="586"/>
      <c r="I3" s="586"/>
    </row>
    <row r="4" spans="1:11" x14ac:dyDescent="0.25">
      <c r="A4" s="412"/>
      <c r="B4" s="484"/>
      <c r="C4" s="586" t="s">
        <v>408</v>
      </c>
      <c r="D4" s="586"/>
      <c r="E4" s="586"/>
      <c r="F4" s="586"/>
      <c r="G4" s="586"/>
      <c r="H4" s="586"/>
      <c r="I4" s="586"/>
    </row>
    <row r="5" spans="1:11" ht="33.6" customHeight="1" x14ac:dyDescent="0.25">
      <c r="A5" s="412"/>
      <c r="B5" s="484"/>
      <c r="C5" s="586" t="s">
        <v>409</v>
      </c>
      <c r="D5" s="586"/>
      <c r="E5" s="586"/>
      <c r="F5" s="586"/>
      <c r="G5" s="586"/>
      <c r="H5" s="586"/>
      <c r="I5" s="586"/>
    </row>
    <row r="6" spans="1:11" x14ac:dyDescent="0.25">
      <c r="A6" s="412"/>
      <c r="B6" s="484"/>
      <c r="C6" s="586" t="s">
        <v>410</v>
      </c>
      <c r="D6" s="586"/>
      <c r="E6" s="586"/>
      <c r="F6" s="586"/>
      <c r="G6" s="586"/>
      <c r="H6" s="586"/>
      <c r="I6" s="586"/>
    </row>
    <row r="7" spans="1:11" ht="14.45" x14ac:dyDescent="0.3">
      <c r="A7" s="412"/>
      <c r="B7" s="484"/>
      <c r="C7" s="587"/>
      <c r="D7" s="587"/>
      <c r="E7" s="587"/>
      <c r="F7" s="587"/>
      <c r="G7" s="587"/>
      <c r="H7" s="587"/>
      <c r="I7" s="587"/>
    </row>
    <row r="8" spans="1:11" ht="46.9" customHeight="1" x14ac:dyDescent="0.25">
      <c r="A8" s="585" t="s">
        <v>413</v>
      </c>
      <c r="B8" s="585"/>
      <c r="C8" s="585"/>
      <c r="D8" s="585"/>
      <c r="E8" s="585"/>
      <c r="F8" s="585"/>
      <c r="G8" s="585"/>
      <c r="H8" s="585"/>
      <c r="I8" s="585"/>
    </row>
    <row r="9" spans="1:11" ht="18" x14ac:dyDescent="0.25">
      <c r="A9" s="305"/>
      <c r="B9" s="305"/>
      <c r="C9" s="305"/>
      <c r="D9" s="559"/>
      <c r="E9" s="305"/>
      <c r="F9" s="303"/>
      <c r="G9" s="304"/>
      <c r="H9" s="416"/>
      <c r="I9" s="416"/>
      <c r="K9" s="555" t="s">
        <v>1</v>
      </c>
    </row>
    <row r="10" spans="1:11" ht="60" x14ac:dyDescent="0.25">
      <c r="A10" s="306" t="s">
        <v>2</v>
      </c>
      <c r="B10" s="360" t="s">
        <v>198</v>
      </c>
      <c r="C10" s="360" t="s">
        <v>199</v>
      </c>
      <c r="D10" s="360" t="s">
        <v>316</v>
      </c>
      <c r="E10" s="361" t="s">
        <v>3</v>
      </c>
      <c r="F10" s="362" t="s">
        <v>200</v>
      </c>
      <c r="G10" s="362" t="s">
        <v>7</v>
      </c>
      <c r="H10" s="576" t="s">
        <v>402</v>
      </c>
      <c r="I10" s="576" t="s">
        <v>403</v>
      </c>
      <c r="J10" s="577" t="s">
        <v>405</v>
      </c>
      <c r="K10" s="577" t="s">
        <v>404</v>
      </c>
    </row>
    <row r="11" spans="1:11" ht="14.45" x14ac:dyDescent="0.3">
      <c r="A11" s="307">
        <v>1</v>
      </c>
      <c r="B11" s="307">
        <v>2</v>
      </c>
      <c r="C11" s="307">
        <v>3</v>
      </c>
      <c r="D11" s="418">
        <v>4</v>
      </c>
      <c r="E11" s="307">
        <v>5</v>
      </c>
      <c r="F11" s="307">
        <v>6</v>
      </c>
      <c r="G11" s="307">
        <v>7</v>
      </c>
      <c r="H11" s="418">
        <v>8</v>
      </c>
      <c r="I11" s="418">
        <v>9</v>
      </c>
      <c r="J11" s="578">
        <v>10</v>
      </c>
      <c r="K11" s="579">
        <v>11</v>
      </c>
    </row>
    <row r="12" spans="1:11" ht="31.5" x14ac:dyDescent="0.25">
      <c r="A12" s="254" t="s">
        <v>201</v>
      </c>
      <c r="B12" s="346" t="s">
        <v>34</v>
      </c>
      <c r="C12" s="354"/>
      <c r="D12" s="354"/>
      <c r="E12" s="354"/>
      <c r="F12" s="354"/>
      <c r="G12" s="354"/>
      <c r="H12" s="390">
        <f>SUM(H13+H29)</f>
        <v>32140765</v>
      </c>
      <c r="I12" s="390">
        <f>SUM(I13+I29)</f>
        <v>32242684.189999998</v>
      </c>
      <c r="J12" s="390">
        <f>SUM(J13+J29)</f>
        <v>16358883</v>
      </c>
      <c r="K12" s="583">
        <f>SUM(J12/I12*100)</f>
        <v>50.736728070157611</v>
      </c>
    </row>
    <row r="13" spans="1:11" ht="26.25" x14ac:dyDescent="0.25">
      <c r="A13" s="311" t="s">
        <v>202</v>
      </c>
      <c r="B13" s="346" t="s">
        <v>34</v>
      </c>
      <c r="C13" s="346" t="s">
        <v>365</v>
      </c>
      <c r="D13" s="346"/>
      <c r="E13" s="354"/>
      <c r="F13" s="354"/>
      <c r="G13" s="354"/>
      <c r="H13" s="390">
        <f t="shared" ref="H13:J15" si="0">SUM(H14)</f>
        <v>6098200</v>
      </c>
      <c r="I13" s="390">
        <f t="shared" si="0"/>
        <v>6098200</v>
      </c>
      <c r="J13" s="390">
        <f t="shared" si="0"/>
        <v>2907217.3099999996</v>
      </c>
      <c r="K13" s="583">
        <f t="shared" ref="K13:K76" si="1">SUM(J13/I13*100)</f>
        <v>47.673367715063449</v>
      </c>
    </row>
    <row r="14" spans="1:11" ht="39" x14ac:dyDescent="0.25">
      <c r="A14" s="329" t="s">
        <v>317</v>
      </c>
      <c r="B14" s="346" t="s">
        <v>34</v>
      </c>
      <c r="C14" s="346" t="s">
        <v>365</v>
      </c>
      <c r="D14" s="346">
        <v>10</v>
      </c>
      <c r="E14" s="354"/>
      <c r="F14" s="354"/>
      <c r="G14" s="354"/>
      <c r="H14" s="390">
        <f t="shared" si="0"/>
        <v>6098200</v>
      </c>
      <c r="I14" s="390">
        <f t="shared" si="0"/>
        <v>6098200</v>
      </c>
      <c r="J14" s="390">
        <f t="shared" si="0"/>
        <v>2907217.3099999996</v>
      </c>
      <c r="K14" s="583">
        <f t="shared" si="1"/>
        <v>47.673367715063449</v>
      </c>
    </row>
    <row r="15" spans="1:11" ht="26.25" x14ac:dyDescent="0.25">
      <c r="A15" s="329" t="s">
        <v>318</v>
      </c>
      <c r="B15" s="346" t="s">
        <v>34</v>
      </c>
      <c r="C15" s="346" t="s">
        <v>365</v>
      </c>
      <c r="D15" s="346">
        <v>11</v>
      </c>
      <c r="E15" s="354"/>
      <c r="F15" s="354"/>
      <c r="G15" s="354"/>
      <c r="H15" s="390">
        <f t="shared" si="0"/>
        <v>6098200</v>
      </c>
      <c r="I15" s="390">
        <f t="shared" si="0"/>
        <v>6098200</v>
      </c>
      <c r="J15" s="390">
        <f t="shared" si="0"/>
        <v>2907217.3099999996</v>
      </c>
      <c r="K15" s="583">
        <f t="shared" si="1"/>
        <v>47.673367715063449</v>
      </c>
    </row>
    <row r="16" spans="1:11" ht="36" x14ac:dyDescent="0.25">
      <c r="A16" s="308" t="s">
        <v>203</v>
      </c>
      <c r="B16" s="346" t="s">
        <v>34</v>
      </c>
      <c r="C16" s="346" t="s">
        <v>365</v>
      </c>
      <c r="D16" s="346">
        <v>11</v>
      </c>
      <c r="E16" s="407" t="s">
        <v>68</v>
      </c>
      <c r="F16" s="383" t="s">
        <v>315</v>
      </c>
      <c r="G16" s="383" t="s">
        <v>10</v>
      </c>
      <c r="H16" s="391">
        <f>SUM(H17+H26)</f>
        <v>6098200</v>
      </c>
      <c r="I16" s="391">
        <f>SUM(I17+I26)</f>
        <v>6098200</v>
      </c>
      <c r="J16" s="391">
        <f>SUM(J17+J26)</f>
        <v>2907217.3099999996</v>
      </c>
      <c r="K16" s="583">
        <f t="shared" si="1"/>
        <v>47.673367715063449</v>
      </c>
    </row>
    <row r="17" spans="1:11" ht="26.25" x14ac:dyDescent="0.25">
      <c r="A17" s="331" t="s">
        <v>47</v>
      </c>
      <c r="B17" s="351" t="s">
        <v>34</v>
      </c>
      <c r="C17" s="351" t="s">
        <v>365</v>
      </c>
      <c r="D17" s="351">
        <v>11</v>
      </c>
      <c r="E17" s="341">
        <v>906</v>
      </c>
      <c r="F17" s="339">
        <v>10040</v>
      </c>
      <c r="G17" s="340" t="s">
        <v>10</v>
      </c>
      <c r="H17" s="392">
        <f>SUM(H18+H20+H24+H22)</f>
        <v>6098200</v>
      </c>
      <c r="I17" s="392">
        <f>SUM(I18+I20+I24+I22)</f>
        <v>6098200</v>
      </c>
      <c r="J17" s="392">
        <f>SUM(J18+J20+J24+J22)</f>
        <v>2907217.3099999996</v>
      </c>
      <c r="K17" s="583">
        <f t="shared" si="1"/>
        <v>47.673367715063449</v>
      </c>
    </row>
    <row r="18" spans="1:11" ht="33" x14ac:dyDescent="0.25">
      <c r="A18" s="328" t="s">
        <v>48</v>
      </c>
      <c r="B18" s="349" t="s">
        <v>34</v>
      </c>
      <c r="C18" s="349" t="s">
        <v>365</v>
      </c>
      <c r="D18" s="349">
        <v>11</v>
      </c>
      <c r="E18" s="309">
        <v>906</v>
      </c>
      <c r="F18" s="313">
        <v>10040</v>
      </c>
      <c r="G18" s="312" t="s">
        <v>49</v>
      </c>
      <c r="H18" s="393">
        <f>SUM(H19)</f>
        <v>5487770</v>
      </c>
      <c r="I18" s="393">
        <f>SUM(I19)</f>
        <v>5489860</v>
      </c>
      <c r="J18" s="393">
        <f>SUM(J19)</f>
        <v>2661943.7799999998</v>
      </c>
      <c r="K18" s="581">
        <f t="shared" si="1"/>
        <v>48.488372745388766</v>
      </c>
    </row>
    <row r="19" spans="1:11" x14ac:dyDescent="0.25">
      <c r="A19" s="315" t="s">
        <v>50</v>
      </c>
      <c r="B19" s="349" t="s">
        <v>34</v>
      </c>
      <c r="C19" s="349">
        <v>1</v>
      </c>
      <c r="D19" s="349">
        <v>11</v>
      </c>
      <c r="E19" s="309">
        <v>906</v>
      </c>
      <c r="F19" s="421">
        <v>10040</v>
      </c>
      <c r="G19" s="312" t="s">
        <v>51</v>
      </c>
      <c r="H19" s="393">
        <f>SUM(Лист1!G130)</f>
        <v>5487770</v>
      </c>
      <c r="I19" s="393">
        <f>SUM(Лист1!H130)</f>
        <v>5489860</v>
      </c>
      <c r="J19" s="393">
        <f>SUM(Лист1!I130)</f>
        <v>2661943.7799999998</v>
      </c>
      <c r="K19" s="581">
        <f t="shared" si="1"/>
        <v>48.488372745388766</v>
      </c>
    </row>
    <row r="20" spans="1:11" x14ac:dyDescent="0.25">
      <c r="A20" s="328" t="s">
        <v>15</v>
      </c>
      <c r="B20" s="349" t="s">
        <v>34</v>
      </c>
      <c r="C20" s="349">
        <v>1</v>
      </c>
      <c r="D20" s="349">
        <v>11</v>
      </c>
      <c r="E20" s="309">
        <v>906</v>
      </c>
      <c r="F20" s="421">
        <v>10040</v>
      </c>
      <c r="G20" s="312" t="s">
        <v>16</v>
      </c>
      <c r="H20" s="393">
        <f>SUM(H21)</f>
        <v>596430</v>
      </c>
      <c r="I20" s="393">
        <f>SUM(I21)</f>
        <v>582332.49</v>
      </c>
      <c r="J20" s="393">
        <f>SUM(J21)</f>
        <v>230482.38</v>
      </c>
      <c r="K20" s="581">
        <f t="shared" si="1"/>
        <v>39.579172372814028</v>
      </c>
    </row>
    <row r="21" spans="1:11" x14ac:dyDescent="0.25">
      <c r="A21" s="424" t="s">
        <v>380</v>
      </c>
      <c r="B21" s="349" t="s">
        <v>34</v>
      </c>
      <c r="C21" s="349">
        <v>1</v>
      </c>
      <c r="D21" s="349">
        <v>11</v>
      </c>
      <c r="E21" s="309">
        <v>906</v>
      </c>
      <c r="F21" s="421">
        <v>10040</v>
      </c>
      <c r="G21" s="312" t="s">
        <v>18</v>
      </c>
      <c r="H21" s="393">
        <f>SUM(Лист1!G132)</f>
        <v>596430</v>
      </c>
      <c r="I21" s="393">
        <f>SUM(Лист1!H132)</f>
        <v>582332.49</v>
      </c>
      <c r="J21" s="393">
        <f>SUM(Лист1!I132)</f>
        <v>230482.38</v>
      </c>
      <c r="K21" s="581">
        <f t="shared" si="1"/>
        <v>39.579172372814028</v>
      </c>
    </row>
    <row r="22" spans="1:11" x14ac:dyDescent="0.25">
      <c r="A22" s="572" t="s">
        <v>141</v>
      </c>
      <c r="B22" s="349" t="s">
        <v>34</v>
      </c>
      <c r="C22" s="349">
        <v>1</v>
      </c>
      <c r="D22" s="349">
        <v>11</v>
      </c>
      <c r="E22" s="309">
        <v>906</v>
      </c>
      <c r="F22" s="421">
        <v>10040</v>
      </c>
      <c r="G22" s="420" t="s">
        <v>142</v>
      </c>
      <c r="H22" s="393">
        <f>SUM(H23)</f>
        <v>0</v>
      </c>
      <c r="I22" s="393">
        <f>SUM(I23)</f>
        <v>11507.51</v>
      </c>
      <c r="J22" s="393">
        <f>SUM(J23)</f>
        <v>11507.51</v>
      </c>
      <c r="K22" s="581">
        <f t="shared" si="1"/>
        <v>100</v>
      </c>
    </row>
    <row r="23" spans="1:11" ht="23.25" x14ac:dyDescent="0.25">
      <c r="A23" s="425" t="s">
        <v>384</v>
      </c>
      <c r="B23" s="349" t="s">
        <v>34</v>
      </c>
      <c r="C23" s="349">
        <v>1</v>
      </c>
      <c r="D23" s="349">
        <v>11</v>
      </c>
      <c r="E23" s="309">
        <v>906</v>
      </c>
      <c r="F23" s="421">
        <v>10040</v>
      </c>
      <c r="G23" s="420" t="s">
        <v>383</v>
      </c>
      <c r="H23" s="393">
        <f>SUM(Лист1!G134)</f>
        <v>0</v>
      </c>
      <c r="I23" s="393">
        <f>SUM(Лист1!H134)</f>
        <v>11507.51</v>
      </c>
      <c r="J23" s="393">
        <f>SUM(Лист1!I134)</f>
        <v>11507.51</v>
      </c>
      <c r="K23" s="581">
        <f t="shared" si="1"/>
        <v>100</v>
      </c>
    </row>
    <row r="24" spans="1:11" x14ac:dyDescent="0.25">
      <c r="A24" s="328" t="s">
        <v>55</v>
      </c>
      <c r="B24" s="349" t="s">
        <v>34</v>
      </c>
      <c r="C24" s="349">
        <v>1</v>
      </c>
      <c r="D24" s="349">
        <v>11</v>
      </c>
      <c r="E24" s="309">
        <v>906</v>
      </c>
      <c r="F24" s="421">
        <v>10040</v>
      </c>
      <c r="G24" s="312" t="s">
        <v>56</v>
      </c>
      <c r="H24" s="393">
        <f>SUM(H25)</f>
        <v>14000</v>
      </c>
      <c r="I24" s="393">
        <f>SUM(I25)</f>
        <v>14500</v>
      </c>
      <c r="J24" s="393">
        <f>SUM(J25)</f>
        <v>3283.64</v>
      </c>
      <c r="K24" s="581">
        <f t="shared" si="1"/>
        <v>22.645793103448277</v>
      </c>
    </row>
    <row r="25" spans="1:11" x14ac:dyDescent="0.25">
      <c r="A25" s="424" t="s">
        <v>347</v>
      </c>
      <c r="B25" s="349" t="s">
        <v>34</v>
      </c>
      <c r="C25" s="349">
        <v>1</v>
      </c>
      <c r="D25" s="349">
        <v>11</v>
      </c>
      <c r="E25" s="309">
        <v>906</v>
      </c>
      <c r="F25" s="421">
        <v>10040</v>
      </c>
      <c r="G25" s="420" t="s">
        <v>346</v>
      </c>
      <c r="H25" s="393">
        <f>SUM(Лист1!G136)</f>
        <v>14000</v>
      </c>
      <c r="I25" s="393">
        <f>SUM(Лист1!H136)</f>
        <v>14500</v>
      </c>
      <c r="J25" s="393">
        <f>SUM(Лист1!I136)</f>
        <v>3283.64</v>
      </c>
      <c r="K25" s="581">
        <f t="shared" si="1"/>
        <v>22.645793103448277</v>
      </c>
    </row>
    <row r="26" spans="1:11" x14ac:dyDescent="0.25">
      <c r="A26" s="329" t="s">
        <v>100</v>
      </c>
      <c r="B26" s="351" t="s">
        <v>34</v>
      </c>
      <c r="C26" s="351">
        <v>1</v>
      </c>
      <c r="D26" s="351">
        <v>11</v>
      </c>
      <c r="E26" s="341">
        <v>906</v>
      </c>
      <c r="F26" s="339">
        <v>15800</v>
      </c>
      <c r="G26" s="337" t="s">
        <v>10</v>
      </c>
      <c r="H26" s="392">
        <f t="shared" ref="H26:J27" si="2">SUM(H27)</f>
        <v>0</v>
      </c>
      <c r="I26" s="392">
        <f t="shared" si="2"/>
        <v>0</v>
      </c>
      <c r="J26" s="392">
        <f t="shared" si="2"/>
        <v>0</v>
      </c>
      <c r="K26" s="581">
        <v>0</v>
      </c>
    </row>
    <row r="27" spans="1:11" x14ac:dyDescent="0.25">
      <c r="A27" s="316" t="s">
        <v>101</v>
      </c>
      <c r="B27" s="349" t="s">
        <v>34</v>
      </c>
      <c r="C27" s="349">
        <v>1</v>
      </c>
      <c r="D27" s="349">
        <v>11</v>
      </c>
      <c r="E27" s="309">
        <v>906</v>
      </c>
      <c r="F27" s="313">
        <v>15800</v>
      </c>
      <c r="G27" s="333" t="s">
        <v>102</v>
      </c>
      <c r="H27" s="393">
        <f t="shared" si="2"/>
        <v>0</v>
      </c>
      <c r="I27" s="393">
        <f t="shared" si="2"/>
        <v>0</v>
      </c>
      <c r="J27" s="393">
        <f t="shared" si="2"/>
        <v>0</v>
      </c>
      <c r="K27" s="581">
        <v>0</v>
      </c>
    </row>
    <row r="28" spans="1:11" x14ac:dyDescent="0.25">
      <c r="A28" s="316" t="s">
        <v>103</v>
      </c>
      <c r="B28" s="349" t="s">
        <v>34</v>
      </c>
      <c r="C28" s="349">
        <v>1</v>
      </c>
      <c r="D28" s="349">
        <v>11</v>
      </c>
      <c r="E28" s="309">
        <v>906</v>
      </c>
      <c r="F28" s="313">
        <v>15800</v>
      </c>
      <c r="G28" s="333" t="s">
        <v>388</v>
      </c>
      <c r="H28" s="560">
        <f>SUM(Лист1!G181)</f>
        <v>0</v>
      </c>
      <c r="I28" s="560">
        <f>SUM(Лист1!H181)</f>
        <v>0</v>
      </c>
      <c r="J28" s="560">
        <f>SUM(Лист1!I181)</f>
        <v>0</v>
      </c>
      <c r="K28" s="581">
        <v>0</v>
      </c>
    </row>
    <row r="29" spans="1:11" ht="26.25" x14ac:dyDescent="0.25">
      <c r="A29" s="331" t="s">
        <v>204</v>
      </c>
      <c r="B29" s="346" t="s">
        <v>34</v>
      </c>
      <c r="C29" s="346">
        <v>2</v>
      </c>
      <c r="D29" s="346"/>
      <c r="E29" s="309"/>
      <c r="F29" s="313"/>
      <c r="G29" s="312"/>
      <c r="H29" s="392">
        <f t="shared" ref="H29:J30" si="3">SUM(H30)</f>
        <v>26042565</v>
      </c>
      <c r="I29" s="392">
        <f t="shared" si="3"/>
        <v>26144484.189999998</v>
      </c>
      <c r="J29" s="392">
        <f t="shared" si="3"/>
        <v>13451665.690000001</v>
      </c>
      <c r="K29" s="583">
        <f t="shared" si="1"/>
        <v>51.451256763157438</v>
      </c>
    </row>
    <row r="30" spans="1:11" ht="39" x14ac:dyDescent="0.25">
      <c r="A30" s="329" t="s">
        <v>317</v>
      </c>
      <c r="B30" s="346" t="s">
        <v>34</v>
      </c>
      <c r="C30" s="346">
        <v>2</v>
      </c>
      <c r="D30" s="346">
        <v>10</v>
      </c>
      <c r="E30" s="309"/>
      <c r="F30" s="421"/>
      <c r="G30" s="420"/>
      <c r="H30" s="392">
        <f t="shared" si="3"/>
        <v>26042565</v>
      </c>
      <c r="I30" s="392">
        <f t="shared" si="3"/>
        <v>26144484.189999998</v>
      </c>
      <c r="J30" s="392">
        <f t="shared" si="3"/>
        <v>13451665.690000001</v>
      </c>
      <c r="K30" s="583">
        <f t="shared" si="1"/>
        <v>51.451256763157438</v>
      </c>
    </row>
    <row r="31" spans="1:11" ht="26.25" x14ac:dyDescent="0.25">
      <c r="A31" s="436" t="s">
        <v>319</v>
      </c>
      <c r="B31" s="346" t="s">
        <v>34</v>
      </c>
      <c r="C31" s="346">
        <v>2</v>
      </c>
      <c r="D31" s="346">
        <v>12</v>
      </c>
      <c r="E31" s="309"/>
      <c r="F31" s="421"/>
      <c r="G31" s="420"/>
      <c r="H31" s="392">
        <f>SUM(H32+H36+H40+H43+H46+H49+H52+H55+H59+H62+H65+H68)</f>
        <v>26042565</v>
      </c>
      <c r="I31" s="392">
        <f>SUM(I32+I36+I40+I43+I46+I49+I52+I55+I59+I62+I65+I68)</f>
        <v>26144484.189999998</v>
      </c>
      <c r="J31" s="392">
        <f>SUM(J32+J36+J40+J43+J46+J49+J52+J55+J59+J62+J65+J68)</f>
        <v>13451665.690000001</v>
      </c>
      <c r="K31" s="583">
        <f t="shared" si="1"/>
        <v>51.451256763157438</v>
      </c>
    </row>
    <row r="32" spans="1:11" ht="90" x14ac:dyDescent="0.25">
      <c r="A32" s="345" t="s">
        <v>74</v>
      </c>
      <c r="B32" s="351" t="s">
        <v>34</v>
      </c>
      <c r="C32" s="351">
        <v>2</v>
      </c>
      <c r="D32" s="351">
        <v>12</v>
      </c>
      <c r="E32" s="341">
        <v>906</v>
      </c>
      <c r="F32" s="339">
        <v>12020</v>
      </c>
      <c r="G32" s="334" t="s">
        <v>10</v>
      </c>
      <c r="H32" s="392">
        <f>SUM(H33)</f>
        <v>400</v>
      </c>
      <c r="I32" s="392">
        <f>SUM(I33)</f>
        <v>400</v>
      </c>
      <c r="J32" s="392">
        <f>SUM(J33)</f>
        <v>0</v>
      </c>
      <c r="K32" s="583">
        <f t="shared" si="1"/>
        <v>0</v>
      </c>
    </row>
    <row r="33" spans="1:11" x14ac:dyDescent="0.25">
      <c r="A33" s="315" t="s">
        <v>75</v>
      </c>
      <c r="B33" s="349" t="s">
        <v>34</v>
      </c>
      <c r="C33" s="349">
        <v>2</v>
      </c>
      <c r="D33" s="349">
        <v>12</v>
      </c>
      <c r="E33" s="309">
        <v>906</v>
      </c>
      <c r="F33" s="313">
        <v>12020</v>
      </c>
      <c r="G33" s="312" t="s">
        <v>76</v>
      </c>
      <c r="H33" s="393">
        <f>SUM(H35)</f>
        <v>400</v>
      </c>
      <c r="I33" s="393">
        <f>SUM(I34)</f>
        <v>400</v>
      </c>
      <c r="J33" s="393">
        <f>SUM(J34)</f>
        <v>0</v>
      </c>
      <c r="K33" s="581">
        <f t="shared" si="1"/>
        <v>0</v>
      </c>
    </row>
    <row r="34" spans="1:11" x14ac:dyDescent="0.25">
      <c r="A34" s="424" t="s">
        <v>363</v>
      </c>
      <c r="B34" s="349" t="s">
        <v>34</v>
      </c>
      <c r="C34" s="349">
        <v>2</v>
      </c>
      <c r="D34" s="349">
        <v>12</v>
      </c>
      <c r="E34" s="309">
        <v>906</v>
      </c>
      <c r="F34" s="313">
        <v>12020</v>
      </c>
      <c r="G34" s="312" t="s">
        <v>362</v>
      </c>
      <c r="H34" s="393">
        <f>SUM(Лист1!G140)</f>
        <v>0</v>
      </c>
      <c r="I34" s="393">
        <f>SUM(Лист1!H140)</f>
        <v>400</v>
      </c>
      <c r="J34" s="393">
        <f>SUM(Лист1!I140)</f>
        <v>0</v>
      </c>
      <c r="K34" s="581">
        <f t="shared" si="1"/>
        <v>0</v>
      </c>
    </row>
    <row r="35" spans="1:11" x14ac:dyDescent="0.25">
      <c r="A35" s="424" t="s">
        <v>77</v>
      </c>
      <c r="B35" s="349" t="s">
        <v>34</v>
      </c>
      <c r="C35" s="349">
        <v>2</v>
      </c>
      <c r="D35" s="349">
        <v>12</v>
      </c>
      <c r="E35" s="309">
        <v>906</v>
      </c>
      <c r="F35" s="421">
        <v>12020</v>
      </c>
      <c r="G35" s="420" t="s">
        <v>78</v>
      </c>
      <c r="H35" s="393">
        <f>SUM(Лист1!G141)</f>
        <v>400</v>
      </c>
      <c r="I35" s="393"/>
      <c r="J35" s="393"/>
      <c r="K35" s="581">
        <v>0</v>
      </c>
    </row>
    <row r="36" spans="1:11" ht="77.25" x14ac:dyDescent="0.25">
      <c r="A36" s="322" t="s">
        <v>98</v>
      </c>
      <c r="B36" s="351" t="s">
        <v>34</v>
      </c>
      <c r="C36" s="351">
        <v>2</v>
      </c>
      <c r="D36" s="351">
        <v>12</v>
      </c>
      <c r="E36" s="341">
        <v>906</v>
      </c>
      <c r="F36" s="339">
        <v>14210</v>
      </c>
      <c r="G36" s="340" t="s">
        <v>10</v>
      </c>
      <c r="H36" s="392">
        <f>SUM(H37)</f>
        <v>66780</v>
      </c>
      <c r="I36" s="392">
        <f>SUM(I37)</f>
        <v>66780</v>
      </c>
      <c r="J36" s="392">
        <f>SUM(J37)</f>
        <v>50615</v>
      </c>
      <c r="K36" s="583">
        <f t="shared" si="1"/>
        <v>75.793650793650784</v>
      </c>
    </row>
    <row r="37" spans="1:11" x14ac:dyDescent="0.25">
      <c r="A37" s="315" t="s">
        <v>75</v>
      </c>
      <c r="B37" s="349" t="s">
        <v>34</v>
      </c>
      <c r="C37" s="349">
        <v>2</v>
      </c>
      <c r="D37" s="349">
        <v>12</v>
      </c>
      <c r="E37" s="309">
        <v>906</v>
      </c>
      <c r="F37" s="313">
        <v>14210</v>
      </c>
      <c r="G37" s="312" t="s">
        <v>76</v>
      </c>
      <c r="H37" s="393">
        <f>SUM(H39)</f>
        <v>66780</v>
      </c>
      <c r="I37" s="393">
        <f>SUM(I38)</f>
        <v>66780</v>
      </c>
      <c r="J37" s="393">
        <f>SUM(J38)</f>
        <v>50615</v>
      </c>
      <c r="K37" s="581">
        <f t="shared" si="1"/>
        <v>75.793650793650784</v>
      </c>
    </row>
    <row r="38" spans="1:11" x14ac:dyDescent="0.25">
      <c r="A38" s="424" t="s">
        <v>363</v>
      </c>
      <c r="B38" s="349" t="s">
        <v>34</v>
      </c>
      <c r="C38" s="349">
        <v>2</v>
      </c>
      <c r="D38" s="349">
        <v>12</v>
      </c>
      <c r="E38" s="309">
        <v>906</v>
      </c>
      <c r="F38" s="421">
        <v>14210</v>
      </c>
      <c r="G38" s="420" t="s">
        <v>362</v>
      </c>
      <c r="H38" s="393">
        <v>0</v>
      </c>
      <c r="I38" s="393">
        <v>66780</v>
      </c>
      <c r="J38" s="393">
        <f>SUM(Лист1!I176)</f>
        <v>50615</v>
      </c>
      <c r="K38" s="581">
        <f t="shared" si="1"/>
        <v>75.793650793650784</v>
      </c>
    </row>
    <row r="39" spans="1:11" x14ac:dyDescent="0.25">
      <c r="A39" s="424" t="s">
        <v>77</v>
      </c>
      <c r="B39" s="349" t="s">
        <v>34</v>
      </c>
      <c r="C39" s="349">
        <v>2</v>
      </c>
      <c r="D39" s="349">
        <v>12</v>
      </c>
      <c r="E39" s="309">
        <v>906</v>
      </c>
      <c r="F39" s="313">
        <v>14210</v>
      </c>
      <c r="G39" s="312" t="s">
        <v>78</v>
      </c>
      <c r="H39" s="393">
        <v>66780</v>
      </c>
      <c r="I39" s="393">
        <v>0</v>
      </c>
      <c r="J39" s="393">
        <v>0</v>
      </c>
      <c r="K39" s="581">
        <v>0</v>
      </c>
    </row>
    <row r="40" spans="1:11" ht="26.25" x14ac:dyDescent="0.25">
      <c r="A40" s="325" t="s">
        <v>90</v>
      </c>
      <c r="B40" s="351" t="s">
        <v>34</v>
      </c>
      <c r="C40" s="351">
        <v>2</v>
      </c>
      <c r="D40" s="351">
        <v>12</v>
      </c>
      <c r="E40" s="341">
        <v>906</v>
      </c>
      <c r="F40" s="339">
        <v>11450</v>
      </c>
      <c r="G40" s="334" t="s">
        <v>10</v>
      </c>
      <c r="H40" s="392">
        <f t="shared" ref="H40:J41" si="4">SUM(H41)</f>
        <v>169079</v>
      </c>
      <c r="I40" s="392">
        <f t="shared" si="4"/>
        <v>169079</v>
      </c>
      <c r="J40" s="392">
        <f t="shared" si="4"/>
        <v>102648.12</v>
      </c>
      <c r="K40" s="583">
        <f t="shared" si="1"/>
        <v>60.71015324197564</v>
      </c>
    </row>
    <row r="41" spans="1:11" x14ac:dyDescent="0.25">
      <c r="A41" s="315" t="s">
        <v>75</v>
      </c>
      <c r="B41" s="349" t="s">
        <v>34</v>
      </c>
      <c r="C41" s="349">
        <v>2</v>
      </c>
      <c r="D41" s="349">
        <v>12</v>
      </c>
      <c r="E41" s="309">
        <v>906</v>
      </c>
      <c r="F41" s="313">
        <v>11450</v>
      </c>
      <c r="G41" s="312" t="s">
        <v>76</v>
      </c>
      <c r="H41" s="393">
        <f t="shared" si="4"/>
        <v>169079</v>
      </c>
      <c r="I41" s="393">
        <f t="shared" si="4"/>
        <v>169079</v>
      </c>
      <c r="J41" s="393">
        <f t="shared" si="4"/>
        <v>102648.12</v>
      </c>
      <c r="K41" s="581">
        <f t="shared" si="1"/>
        <v>60.71015324197564</v>
      </c>
    </row>
    <row r="42" spans="1:11" x14ac:dyDescent="0.25">
      <c r="A42" s="424" t="s">
        <v>77</v>
      </c>
      <c r="B42" s="349" t="s">
        <v>34</v>
      </c>
      <c r="C42" s="349">
        <v>2</v>
      </c>
      <c r="D42" s="349">
        <v>12</v>
      </c>
      <c r="E42" s="309">
        <v>906</v>
      </c>
      <c r="F42" s="313">
        <v>11450</v>
      </c>
      <c r="G42" s="312" t="s">
        <v>78</v>
      </c>
      <c r="H42" s="393">
        <f>SUM(Лист1!G161)</f>
        <v>169079</v>
      </c>
      <c r="I42" s="393">
        <f>SUM(Лист1!H161)</f>
        <v>169079</v>
      </c>
      <c r="J42" s="393">
        <f>SUM(Лист1!I161)</f>
        <v>102648.12</v>
      </c>
      <c r="K42" s="581">
        <f t="shared" si="1"/>
        <v>60.71015324197564</v>
      </c>
    </row>
    <row r="43" spans="1:11" ht="39" x14ac:dyDescent="0.25">
      <c r="A43" s="325" t="s">
        <v>94</v>
      </c>
      <c r="B43" s="351" t="s">
        <v>34</v>
      </c>
      <c r="C43" s="351">
        <v>2</v>
      </c>
      <c r="D43" s="351">
        <v>12</v>
      </c>
      <c r="E43" s="341">
        <v>906</v>
      </c>
      <c r="F43" s="339">
        <v>11430</v>
      </c>
      <c r="G43" s="340" t="s">
        <v>10</v>
      </c>
      <c r="H43" s="392">
        <f t="shared" ref="H43:J44" si="5">SUM(H44)</f>
        <v>964077</v>
      </c>
      <c r="I43" s="392">
        <f t="shared" si="5"/>
        <v>964077</v>
      </c>
      <c r="J43" s="392">
        <f t="shared" si="5"/>
        <v>281767.92</v>
      </c>
      <c r="K43" s="583">
        <f t="shared" si="1"/>
        <v>29.226702846349404</v>
      </c>
    </row>
    <row r="44" spans="1:11" x14ac:dyDescent="0.25">
      <c r="A44" s="315" t="s">
        <v>75</v>
      </c>
      <c r="B44" s="349" t="s">
        <v>34</v>
      </c>
      <c r="C44" s="349">
        <v>2</v>
      </c>
      <c r="D44" s="349">
        <v>12</v>
      </c>
      <c r="E44" s="309">
        <v>906</v>
      </c>
      <c r="F44" s="313">
        <v>11430</v>
      </c>
      <c r="G44" s="312" t="s">
        <v>76</v>
      </c>
      <c r="H44" s="393">
        <f t="shared" si="5"/>
        <v>964077</v>
      </c>
      <c r="I44" s="393">
        <f t="shared" si="5"/>
        <v>964077</v>
      </c>
      <c r="J44" s="393">
        <f t="shared" si="5"/>
        <v>281767.92</v>
      </c>
      <c r="K44" s="581">
        <f t="shared" si="1"/>
        <v>29.226702846349404</v>
      </c>
    </row>
    <row r="45" spans="1:11" x14ac:dyDescent="0.25">
      <c r="A45" s="315" t="s">
        <v>77</v>
      </c>
      <c r="B45" s="349" t="s">
        <v>34</v>
      </c>
      <c r="C45" s="349">
        <v>2</v>
      </c>
      <c r="D45" s="349">
        <v>12</v>
      </c>
      <c r="E45" s="309">
        <v>906</v>
      </c>
      <c r="F45" s="313">
        <v>11430</v>
      </c>
      <c r="G45" s="312" t="s">
        <v>78</v>
      </c>
      <c r="H45" s="393">
        <f>SUM(Лист1!G171)</f>
        <v>964077</v>
      </c>
      <c r="I45" s="393">
        <f>SUM(Лист1!H171)</f>
        <v>964077</v>
      </c>
      <c r="J45" s="393">
        <f>SUM(Лист1!I171)</f>
        <v>281767.92</v>
      </c>
      <c r="K45" s="581">
        <f t="shared" si="1"/>
        <v>29.226702846349404</v>
      </c>
    </row>
    <row r="46" spans="1:11" ht="39" x14ac:dyDescent="0.25">
      <c r="A46" s="325" t="s">
        <v>91</v>
      </c>
      <c r="B46" s="351" t="s">
        <v>34</v>
      </c>
      <c r="C46" s="351">
        <v>2</v>
      </c>
      <c r="D46" s="351">
        <v>12</v>
      </c>
      <c r="E46" s="341">
        <v>906</v>
      </c>
      <c r="F46" s="339">
        <v>11480</v>
      </c>
      <c r="G46" s="343" t="s">
        <v>10</v>
      </c>
      <c r="H46" s="554">
        <f t="shared" ref="H46:J47" si="6">SUM(H47)</f>
        <v>230377</v>
      </c>
      <c r="I46" s="389">
        <f t="shared" si="6"/>
        <v>230377</v>
      </c>
      <c r="J46" s="554">
        <f t="shared" si="6"/>
        <v>115180</v>
      </c>
      <c r="K46" s="583">
        <f t="shared" si="1"/>
        <v>49.996310395569004</v>
      </c>
    </row>
    <row r="47" spans="1:11" x14ac:dyDescent="0.25">
      <c r="A47" s="315" t="s">
        <v>75</v>
      </c>
      <c r="B47" s="349" t="s">
        <v>34</v>
      </c>
      <c r="C47" s="349">
        <v>2</v>
      </c>
      <c r="D47" s="349">
        <v>12</v>
      </c>
      <c r="E47" s="309">
        <v>906</v>
      </c>
      <c r="F47" s="313">
        <v>11480</v>
      </c>
      <c r="G47" s="319" t="s">
        <v>76</v>
      </c>
      <c r="H47" s="555">
        <f t="shared" si="6"/>
        <v>230377</v>
      </c>
      <c r="I47" s="380">
        <f t="shared" si="6"/>
        <v>230377</v>
      </c>
      <c r="J47" s="555">
        <f t="shared" si="6"/>
        <v>115180</v>
      </c>
      <c r="K47" s="581">
        <f t="shared" si="1"/>
        <v>49.996310395569004</v>
      </c>
    </row>
    <row r="48" spans="1:11" x14ac:dyDescent="0.25">
      <c r="A48" s="315" t="s">
        <v>77</v>
      </c>
      <c r="B48" s="349" t="s">
        <v>34</v>
      </c>
      <c r="C48" s="349">
        <v>2</v>
      </c>
      <c r="D48" s="349">
        <v>12</v>
      </c>
      <c r="E48" s="309">
        <v>906</v>
      </c>
      <c r="F48" s="313">
        <v>11480</v>
      </c>
      <c r="G48" s="319" t="s">
        <v>78</v>
      </c>
      <c r="H48" s="555">
        <f>SUM(Лист1!G164)</f>
        <v>230377</v>
      </c>
      <c r="I48" s="380">
        <f>SUM(Лист1!H164)</f>
        <v>230377</v>
      </c>
      <c r="J48" s="555">
        <f>SUM(Лист1!I164)</f>
        <v>115180</v>
      </c>
      <c r="K48" s="581">
        <f t="shared" si="1"/>
        <v>49.996310395569004</v>
      </c>
    </row>
    <row r="49" spans="1:11" ht="26.25" x14ac:dyDescent="0.25">
      <c r="A49" s="325" t="s">
        <v>92</v>
      </c>
      <c r="B49" s="351" t="s">
        <v>34</v>
      </c>
      <c r="C49" s="351">
        <v>2</v>
      </c>
      <c r="D49" s="351">
        <v>12</v>
      </c>
      <c r="E49" s="341">
        <v>906</v>
      </c>
      <c r="F49" s="339">
        <v>11490</v>
      </c>
      <c r="G49" s="343" t="s">
        <v>10</v>
      </c>
      <c r="H49" s="554">
        <f t="shared" ref="H49:J50" si="7">SUM(H50)</f>
        <v>0</v>
      </c>
      <c r="I49" s="389">
        <f t="shared" si="7"/>
        <v>5685.19</v>
      </c>
      <c r="J49" s="554">
        <f t="shared" si="7"/>
        <v>5685.19</v>
      </c>
      <c r="K49" s="583">
        <f t="shared" si="1"/>
        <v>100</v>
      </c>
    </row>
    <row r="50" spans="1:11" x14ac:dyDescent="0.25">
      <c r="A50" s="315" t="s">
        <v>75</v>
      </c>
      <c r="B50" s="349" t="s">
        <v>34</v>
      </c>
      <c r="C50" s="349">
        <v>2</v>
      </c>
      <c r="D50" s="349">
        <v>12</v>
      </c>
      <c r="E50" s="309">
        <v>906</v>
      </c>
      <c r="F50" s="313">
        <v>11490</v>
      </c>
      <c r="G50" s="319" t="s">
        <v>76</v>
      </c>
      <c r="H50" s="555">
        <f t="shared" si="7"/>
        <v>0</v>
      </c>
      <c r="I50" s="380">
        <f t="shared" si="7"/>
        <v>5685.19</v>
      </c>
      <c r="J50" s="555">
        <f t="shared" si="7"/>
        <v>5685.19</v>
      </c>
      <c r="K50" s="581">
        <f t="shared" si="1"/>
        <v>100</v>
      </c>
    </row>
    <row r="51" spans="1:11" x14ac:dyDescent="0.25">
      <c r="A51" s="315" t="s">
        <v>77</v>
      </c>
      <c r="B51" s="349" t="s">
        <v>34</v>
      </c>
      <c r="C51" s="349">
        <v>2</v>
      </c>
      <c r="D51" s="349">
        <v>12</v>
      </c>
      <c r="E51" s="309">
        <v>906</v>
      </c>
      <c r="F51" s="313">
        <v>11490</v>
      </c>
      <c r="G51" s="319" t="s">
        <v>78</v>
      </c>
      <c r="H51" s="555">
        <f>SUM(Лист1!G167)</f>
        <v>0</v>
      </c>
      <c r="I51" s="380">
        <f>SUM(Лист1!H167)</f>
        <v>5685.19</v>
      </c>
      <c r="J51" s="555">
        <f>SUM(Лист1!I167)</f>
        <v>5685.19</v>
      </c>
      <c r="K51" s="581">
        <f t="shared" si="1"/>
        <v>100</v>
      </c>
    </row>
    <row r="52" spans="1:11" ht="39" x14ac:dyDescent="0.25">
      <c r="A52" s="317" t="s">
        <v>84</v>
      </c>
      <c r="B52" s="351" t="s">
        <v>34</v>
      </c>
      <c r="C52" s="351">
        <v>2</v>
      </c>
      <c r="D52" s="351">
        <v>12</v>
      </c>
      <c r="E52" s="341">
        <v>906</v>
      </c>
      <c r="F52" s="339">
        <v>12830</v>
      </c>
      <c r="G52" s="343" t="s">
        <v>10</v>
      </c>
      <c r="H52" s="554">
        <f t="shared" ref="H52:J53" si="8">SUM(H53)</f>
        <v>0</v>
      </c>
      <c r="I52" s="389">
        <f t="shared" si="8"/>
        <v>0</v>
      </c>
      <c r="J52" s="554">
        <f t="shared" si="8"/>
        <v>0</v>
      </c>
      <c r="K52" s="583">
        <v>0</v>
      </c>
    </row>
    <row r="53" spans="1:11" x14ac:dyDescent="0.25">
      <c r="A53" s="315" t="s">
        <v>75</v>
      </c>
      <c r="B53" s="349" t="s">
        <v>34</v>
      </c>
      <c r="C53" s="349">
        <v>2</v>
      </c>
      <c r="D53" s="349">
        <v>12</v>
      </c>
      <c r="E53" s="309">
        <v>906</v>
      </c>
      <c r="F53" s="313">
        <v>12830</v>
      </c>
      <c r="G53" s="319" t="s">
        <v>76</v>
      </c>
      <c r="H53" s="555">
        <f t="shared" si="8"/>
        <v>0</v>
      </c>
      <c r="I53" s="380">
        <f t="shared" si="8"/>
        <v>0</v>
      </c>
      <c r="J53" s="555">
        <f t="shared" si="8"/>
        <v>0</v>
      </c>
      <c r="K53" s="581">
        <v>0</v>
      </c>
    </row>
    <row r="54" spans="1:11" x14ac:dyDescent="0.25">
      <c r="A54" s="315" t="s">
        <v>77</v>
      </c>
      <c r="B54" s="349" t="s">
        <v>34</v>
      </c>
      <c r="C54" s="349">
        <v>2</v>
      </c>
      <c r="D54" s="349">
        <v>12</v>
      </c>
      <c r="E54" s="309">
        <v>906</v>
      </c>
      <c r="F54" s="313">
        <v>12830</v>
      </c>
      <c r="G54" s="319" t="s">
        <v>78</v>
      </c>
      <c r="H54" s="555">
        <f>SUM(Лист1!G152)</f>
        <v>0</v>
      </c>
      <c r="I54" s="380">
        <f>SUM(Лист1!H152)</f>
        <v>0</v>
      </c>
      <c r="J54" s="555">
        <f>SUM(Лист1!I152)</f>
        <v>0</v>
      </c>
      <c r="K54" s="581">
        <v>0</v>
      </c>
    </row>
    <row r="55" spans="1:11" ht="51.75" x14ac:dyDescent="0.25">
      <c r="A55" s="331" t="s">
        <v>81</v>
      </c>
      <c r="B55" s="351" t="s">
        <v>34</v>
      </c>
      <c r="C55" s="351">
        <v>2</v>
      </c>
      <c r="D55" s="351">
        <v>12</v>
      </c>
      <c r="E55" s="341">
        <v>906</v>
      </c>
      <c r="F55" s="339">
        <v>51180</v>
      </c>
      <c r="G55" s="340" t="s">
        <v>10</v>
      </c>
      <c r="H55" s="392">
        <f>SUM(H56)</f>
        <v>1371852</v>
      </c>
      <c r="I55" s="392">
        <f>SUM(I56)</f>
        <v>1268086</v>
      </c>
      <c r="J55" s="392">
        <f>SUM(J56)</f>
        <v>608540.05000000005</v>
      </c>
      <c r="K55" s="583">
        <f t="shared" si="1"/>
        <v>47.988862742747735</v>
      </c>
    </row>
    <row r="56" spans="1:11" x14ac:dyDescent="0.25">
      <c r="A56" s="315" t="s">
        <v>75</v>
      </c>
      <c r="B56" s="349" t="s">
        <v>34</v>
      </c>
      <c r="C56" s="349">
        <v>2</v>
      </c>
      <c r="D56" s="349">
        <v>12</v>
      </c>
      <c r="E56" s="309">
        <v>906</v>
      </c>
      <c r="F56" s="313">
        <v>51180</v>
      </c>
      <c r="G56" s="312" t="s">
        <v>76</v>
      </c>
      <c r="H56" s="393">
        <f>SUM(H58)</f>
        <v>1371852</v>
      </c>
      <c r="I56" s="393">
        <f>SUM(I57)</f>
        <v>1268086</v>
      </c>
      <c r="J56" s="393">
        <f>SUM(J57)</f>
        <v>608540.05000000005</v>
      </c>
      <c r="K56" s="581">
        <f t="shared" si="1"/>
        <v>47.988862742747735</v>
      </c>
    </row>
    <row r="57" spans="1:11" x14ac:dyDescent="0.25">
      <c r="A57" s="424" t="s">
        <v>363</v>
      </c>
      <c r="B57" s="349" t="s">
        <v>34</v>
      </c>
      <c r="C57" s="349">
        <v>2</v>
      </c>
      <c r="D57" s="349">
        <v>12</v>
      </c>
      <c r="E57" s="309">
        <v>906</v>
      </c>
      <c r="F57" s="313">
        <v>51180</v>
      </c>
      <c r="G57" s="312" t="s">
        <v>362</v>
      </c>
      <c r="H57" s="393">
        <f>SUM(Лист1!G146)</f>
        <v>0</v>
      </c>
      <c r="I57" s="393">
        <f>SUM(Лист1!H146)</f>
        <v>1268086</v>
      </c>
      <c r="J57" s="393">
        <f>SUM(Лист1!I146)</f>
        <v>608540.05000000005</v>
      </c>
      <c r="K57" s="581">
        <f t="shared" si="1"/>
        <v>47.988862742747735</v>
      </c>
    </row>
    <row r="58" spans="1:11" x14ac:dyDescent="0.25">
      <c r="A58" s="424" t="s">
        <v>77</v>
      </c>
      <c r="B58" s="349" t="s">
        <v>34</v>
      </c>
      <c r="C58" s="349">
        <v>2</v>
      </c>
      <c r="D58" s="349">
        <v>12</v>
      </c>
      <c r="E58" s="309">
        <v>906</v>
      </c>
      <c r="F58" s="421">
        <v>51180</v>
      </c>
      <c r="G58" s="420" t="s">
        <v>78</v>
      </c>
      <c r="H58" s="393">
        <f>SUM(Лист1!G147)</f>
        <v>1371852</v>
      </c>
      <c r="I58" s="393"/>
      <c r="J58" s="393"/>
      <c r="K58" s="581">
        <v>0</v>
      </c>
    </row>
    <row r="59" spans="1:11" ht="26.25" x14ac:dyDescent="0.25">
      <c r="A59" s="331" t="s">
        <v>105</v>
      </c>
      <c r="B59" s="351" t="s">
        <v>34</v>
      </c>
      <c r="C59" s="351">
        <v>2</v>
      </c>
      <c r="D59" s="351">
        <v>12</v>
      </c>
      <c r="E59" s="341">
        <v>906</v>
      </c>
      <c r="F59" s="339">
        <v>15840</v>
      </c>
      <c r="G59" s="340" t="s">
        <v>10</v>
      </c>
      <c r="H59" s="392">
        <f t="shared" ref="H59:J60" si="9">SUM(H60)</f>
        <v>12227000</v>
      </c>
      <c r="I59" s="392">
        <f t="shared" si="9"/>
        <v>12227000</v>
      </c>
      <c r="J59" s="392">
        <f t="shared" si="9"/>
        <v>6242345</v>
      </c>
      <c r="K59" s="583">
        <f t="shared" si="1"/>
        <v>51.053774433630494</v>
      </c>
    </row>
    <row r="60" spans="1:11" x14ac:dyDescent="0.25">
      <c r="A60" s="315" t="s">
        <v>75</v>
      </c>
      <c r="B60" s="349" t="s">
        <v>34</v>
      </c>
      <c r="C60" s="349">
        <v>2</v>
      </c>
      <c r="D60" s="349">
        <v>12</v>
      </c>
      <c r="E60" s="309">
        <v>906</v>
      </c>
      <c r="F60" s="313">
        <v>15840</v>
      </c>
      <c r="G60" s="312" t="s">
        <v>76</v>
      </c>
      <c r="H60" s="393">
        <f t="shared" si="9"/>
        <v>12227000</v>
      </c>
      <c r="I60" s="393">
        <f t="shared" si="9"/>
        <v>12227000</v>
      </c>
      <c r="J60" s="393">
        <f t="shared" si="9"/>
        <v>6242345</v>
      </c>
      <c r="K60" s="581">
        <f t="shared" si="1"/>
        <v>51.053774433630494</v>
      </c>
    </row>
    <row r="61" spans="1:11" x14ac:dyDescent="0.25">
      <c r="A61" s="424" t="s">
        <v>376</v>
      </c>
      <c r="B61" s="349" t="s">
        <v>34</v>
      </c>
      <c r="C61" s="349">
        <v>2</v>
      </c>
      <c r="D61" s="349">
        <v>12</v>
      </c>
      <c r="E61" s="309">
        <v>906</v>
      </c>
      <c r="F61" s="313">
        <v>15840</v>
      </c>
      <c r="G61" s="312" t="s">
        <v>375</v>
      </c>
      <c r="H61" s="393">
        <f>SUM(Лист1!G186)</f>
        <v>12227000</v>
      </c>
      <c r="I61" s="393">
        <f>SUM(Лист1!H186)</f>
        <v>12227000</v>
      </c>
      <c r="J61" s="393">
        <f>SUM(Лист1!I186)</f>
        <v>6242345</v>
      </c>
      <c r="K61" s="581">
        <f t="shared" si="1"/>
        <v>51.053774433630494</v>
      </c>
    </row>
    <row r="62" spans="1:11" ht="26.25" x14ac:dyDescent="0.25">
      <c r="A62" s="317" t="s">
        <v>107</v>
      </c>
      <c r="B62" s="351" t="s">
        <v>34</v>
      </c>
      <c r="C62" s="351">
        <v>2</v>
      </c>
      <c r="D62" s="351">
        <v>12</v>
      </c>
      <c r="E62" s="341">
        <v>906</v>
      </c>
      <c r="F62" s="336">
        <v>15860</v>
      </c>
      <c r="G62" s="343" t="s">
        <v>10</v>
      </c>
      <c r="H62" s="392">
        <f t="shared" ref="H62:J63" si="10">SUM(H63)</f>
        <v>8255000</v>
      </c>
      <c r="I62" s="392">
        <f t="shared" si="10"/>
        <v>8255000</v>
      </c>
      <c r="J62" s="392">
        <f t="shared" si="10"/>
        <v>4363818</v>
      </c>
      <c r="K62" s="583">
        <f t="shared" si="1"/>
        <v>52.86272562083586</v>
      </c>
    </row>
    <row r="63" spans="1:11" x14ac:dyDescent="0.25">
      <c r="A63" s="315" t="s">
        <v>75</v>
      </c>
      <c r="B63" s="349" t="s">
        <v>34</v>
      </c>
      <c r="C63" s="349">
        <v>2</v>
      </c>
      <c r="D63" s="349">
        <v>12</v>
      </c>
      <c r="E63" s="309">
        <v>906</v>
      </c>
      <c r="F63" s="320">
        <v>15860</v>
      </c>
      <c r="G63" s="319" t="s">
        <v>76</v>
      </c>
      <c r="H63" s="393">
        <f t="shared" si="10"/>
        <v>8255000</v>
      </c>
      <c r="I63" s="393">
        <f t="shared" si="10"/>
        <v>8255000</v>
      </c>
      <c r="J63" s="393">
        <f t="shared" si="10"/>
        <v>4363818</v>
      </c>
      <c r="K63" s="581">
        <f t="shared" si="1"/>
        <v>52.86272562083586</v>
      </c>
    </row>
    <row r="64" spans="1:11" x14ac:dyDescent="0.25">
      <c r="A64" s="424" t="s">
        <v>376</v>
      </c>
      <c r="B64" s="349" t="s">
        <v>34</v>
      </c>
      <c r="C64" s="349">
        <v>2</v>
      </c>
      <c r="D64" s="349">
        <v>12</v>
      </c>
      <c r="E64" s="309">
        <v>906</v>
      </c>
      <c r="F64" s="320">
        <v>15860</v>
      </c>
      <c r="G64" s="319" t="s">
        <v>375</v>
      </c>
      <c r="H64" s="393">
        <f>SUM(Лист1!G190)</f>
        <v>8255000</v>
      </c>
      <c r="I64" s="393">
        <f>SUM(Лист1!H190)</f>
        <v>8255000</v>
      </c>
      <c r="J64" s="393">
        <f>SUM(Лист1!I190)</f>
        <v>4363818</v>
      </c>
      <c r="K64" s="581">
        <f t="shared" si="1"/>
        <v>52.86272562083586</v>
      </c>
    </row>
    <row r="65" spans="1:11" ht="39" x14ac:dyDescent="0.25">
      <c r="A65" s="331" t="s">
        <v>109</v>
      </c>
      <c r="B65" s="351" t="s">
        <v>34</v>
      </c>
      <c r="C65" s="351">
        <v>2</v>
      </c>
      <c r="D65" s="351">
        <v>12</v>
      </c>
      <c r="E65" s="341">
        <v>906</v>
      </c>
      <c r="F65" s="339">
        <v>15890</v>
      </c>
      <c r="G65" s="340" t="s">
        <v>10</v>
      </c>
      <c r="H65" s="539">
        <f t="shared" ref="H65:J66" si="11">SUM(H66)</f>
        <v>0</v>
      </c>
      <c r="I65" s="401">
        <f t="shared" si="11"/>
        <v>200000</v>
      </c>
      <c r="J65" s="539">
        <f t="shared" si="11"/>
        <v>200000</v>
      </c>
      <c r="K65" s="583">
        <f t="shared" si="1"/>
        <v>100</v>
      </c>
    </row>
    <row r="66" spans="1:11" x14ac:dyDescent="0.25">
      <c r="A66" s="315" t="s">
        <v>75</v>
      </c>
      <c r="B66" s="349" t="s">
        <v>34</v>
      </c>
      <c r="C66" s="349">
        <v>2</v>
      </c>
      <c r="D66" s="349">
        <v>12</v>
      </c>
      <c r="E66" s="309">
        <v>906</v>
      </c>
      <c r="F66" s="313">
        <v>15890</v>
      </c>
      <c r="G66" s="312" t="s">
        <v>76</v>
      </c>
      <c r="H66" s="393">
        <f t="shared" si="11"/>
        <v>0</v>
      </c>
      <c r="I66" s="393">
        <f t="shared" si="11"/>
        <v>200000</v>
      </c>
      <c r="J66" s="393">
        <f t="shared" si="11"/>
        <v>200000</v>
      </c>
      <c r="K66" s="581">
        <f t="shared" si="1"/>
        <v>100</v>
      </c>
    </row>
    <row r="67" spans="1:11" x14ac:dyDescent="0.25">
      <c r="A67" s="315" t="s">
        <v>77</v>
      </c>
      <c r="B67" s="349" t="s">
        <v>34</v>
      </c>
      <c r="C67" s="349">
        <v>2</v>
      </c>
      <c r="D67" s="349">
        <v>12</v>
      </c>
      <c r="E67" s="309">
        <v>906</v>
      </c>
      <c r="F67" s="313">
        <v>15890</v>
      </c>
      <c r="G67" s="312" t="s">
        <v>78</v>
      </c>
      <c r="H67" s="393">
        <f>SUM(Лист1!G194)</f>
        <v>0</v>
      </c>
      <c r="I67" s="393">
        <f>SUM(Лист1!H194)</f>
        <v>200000</v>
      </c>
      <c r="J67" s="393">
        <f>SUM(Лист1!I194)</f>
        <v>200000</v>
      </c>
      <c r="K67" s="581">
        <f t="shared" si="1"/>
        <v>100</v>
      </c>
    </row>
    <row r="68" spans="1:11" ht="39" x14ac:dyDescent="0.25">
      <c r="A68" s="331" t="s">
        <v>86</v>
      </c>
      <c r="B68" s="351" t="s">
        <v>34</v>
      </c>
      <c r="C68" s="351">
        <v>2</v>
      </c>
      <c r="D68" s="351">
        <v>12</v>
      </c>
      <c r="E68" s="341">
        <v>906</v>
      </c>
      <c r="F68" s="339">
        <v>18700</v>
      </c>
      <c r="G68" s="340" t="s">
        <v>10</v>
      </c>
      <c r="H68" s="539">
        <f t="shared" ref="H68:J69" si="12">SUM(H69)</f>
        <v>2758000</v>
      </c>
      <c r="I68" s="401">
        <f t="shared" si="12"/>
        <v>2758000</v>
      </c>
      <c r="J68" s="539">
        <f t="shared" si="12"/>
        <v>1481066.41</v>
      </c>
      <c r="K68" s="583">
        <f t="shared" si="1"/>
        <v>53.700740029006525</v>
      </c>
    </row>
    <row r="69" spans="1:11" x14ac:dyDescent="0.25">
      <c r="A69" s="315" t="s">
        <v>75</v>
      </c>
      <c r="B69" s="349" t="s">
        <v>34</v>
      </c>
      <c r="C69" s="349">
        <v>2</v>
      </c>
      <c r="D69" s="349">
        <v>12</v>
      </c>
      <c r="E69" s="309">
        <v>906</v>
      </c>
      <c r="F69" s="313">
        <v>18700</v>
      </c>
      <c r="G69" s="312" t="s">
        <v>76</v>
      </c>
      <c r="H69" s="393">
        <f t="shared" si="12"/>
        <v>2758000</v>
      </c>
      <c r="I69" s="393">
        <f t="shared" si="12"/>
        <v>2758000</v>
      </c>
      <c r="J69" s="393">
        <f t="shared" si="12"/>
        <v>1481066.41</v>
      </c>
      <c r="K69" s="581">
        <f t="shared" si="1"/>
        <v>53.700740029006525</v>
      </c>
    </row>
    <row r="70" spans="1:11" x14ac:dyDescent="0.25">
      <c r="A70" s="315" t="s">
        <v>77</v>
      </c>
      <c r="B70" s="349" t="s">
        <v>34</v>
      </c>
      <c r="C70" s="349">
        <v>2</v>
      </c>
      <c r="D70" s="349">
        <v>12</v>
      </c>
      <c r="E70" s="309">
        <v>906</v>
      </c>
      <c r="F70" s="313">
        <v>18700</v>
      </c>
      <c r="G70" s="312" t="s">
        <v>78</v>
      </c>
      <c r="H70" s="393">
        <f>SUM(Лист1!G156)</f>
        <v>2758000</v>
      </c>
      <c r="I70" s="393">
        <f>SUM(Лист1!H156)</f>
        <v>2758000</v>
      </c>
      <c r="J70" s="393">
        <f>SUM(Лист1!I156)</f>
        <v>1481066.41</v>
      </c>
      <c r="K70" s="581">
        <f t="shared" si="1"/>
        <v>53.700740029006525</v>
      </c>
    </row>
    <row r="71" spans="1:11" ht="45.75" x14ac:dyDescent="0.25">
      <c r="A71" s="562" t="s">
        <v>205</v>
      </c>
      <c r="B71" s="346" t="s">
        <v>12</v>
      </c>
      <c r="C71" s="315"/>
      <c r="D71" s="424"/>
      <c r="E71" s="309"/>
      <c r="F71" s="312"/>
      <c r="G71" s="312"/>
      <c r="H71" s="392">
        <f>SUM(H72+H91+H101)</f>
        <v>69277083.300000012</v>
      </c>
      <c r="I71" s="392">
        <f>SUM(I72+I91+I101)</f>
        <v>74411948.629999995</v>
      </c>
      <c r="J71" s="392">
        <f>SUM(J72+J91+J101)</f>
        <v>29744307.409999996</v>
      </c>
      <c r="K71" s="583">
        <f t="shared" si="1"/>
        <v>39.972488232902222</v>
      </c>
    </row>
    <row r="72" spans="1:11" ht="26.25" x14ac:dyDescent="0.25">
      <c r="A72" s="331" t="s">
        <v>206</v>
      </c>
      <c r="B72" s="346" t="s">
        <v>12</v>
      </c>
      <c r="C72" s="353"/>
      <c r="D72" s="353"/>
      <c r="E72" s="309"/>
      <c r="F72" s="312"/>
      <c r="G72" s="312"/>
      <c r="H72" s="392">
        <f t="shared" ref="H72:J74" si="13">SUM(H73)</f>
        <v>25204250</v>
      </c>
      <c r="I72" s="392">
        <f t="shared" si="13"/>
        <v>22984002.690000001</v>
      </c>
      <c r="J72" s="392">
        <f t="shared" si="13"/>
        <v>10903769.749999998</v>
      </c>
      <c r="K72" s="583">
        <f t="shared" si="1"/>
        <v>47.440691236709895</v>
      </c>
    </row>
    <row r="73" spans="1:11" ht="26.25" x14ac:dyDescent="0.25">
      <c r="A73" s="436" t="s">
        <v>320</v>
      </c>
      <c r="B73" s="346" t="s">
        <v>12</v>
      </c>
      <c r="C73" s="353" t="s">
        <v>365</v>
      </c>
      <c r="D73" s="353" t="s">
        <v>63</v>
      </c>
      <c r="E73" s="309"/>
      <c r="F73" s="420"/>
      <c r="G73" s="420"/>
      <c r="H73" s="392">
        <f t="shared" si="13"/>
        <v>25204250</v>
      </c>
      <c r="I73" s="392">
        <f t="shared" si="13"/>
        <v>22984002.690000001</v>
      </c>
      <c r="J73" s="392">
        <f t="shared" si="13"/>
        <v>10903769.749999998</v>
      </c>
      <c r="K73" s="583">
        <f t="shared" si="1"/>
        <v>47.440691236709895</v>
      </c>
    </row>
    <row r="74" spans="1:11" ht="39" x14ac:dyDescent="0.25">
      <c r="A74" s="436" t="s">
        <v>321</v>
      </c>
      <c r="B74" s="346" t="s">
        <v>12</v>
      </c>
      <c r="C74" s="353" t="s">
        <v>365</v>
      </c>
      <c r="D74" s="353" t="s">
        <v>183</v>
      </c>
      <c r="E74" s="309"/>
      <c r="F74" s="420"/>
      <c r="G74" s="420"/>
      <c r="H74" s="392">
        <f t="shared" si="13"/>
        <v>25204250</v>
      </c>
      <c r="I74" s="392">
        <f t="shared" si="13"/>
        <v>22984002.690000001</v>
      </c>
      <c r="J74" s="392">
        <f t="shared" si="13"/>
        <v>10903769.749999998</v>
      </c>
      <c r="K74" s="583">
        <f t="shared" si="1"/>
        <v>47.440691236709895</v>
      </c>
    </row>
    <row r="75" spans="1:11" ht="18" x14ac:dyDescent="0.25">
      <c r="A75" s="384" t="s">
        <v>122</v>
      </c>
      <c r="B75" s="346" t="s">
        <v>12</v>
      </c>
      <c r="C75" s="353" t="s">
        <v>365</v>
      </c>
      <c r="D75" s="353" t="s">
        <v>183</v>
      </c>
      <c r="E75" s="323">
        <v>927</v>
      </c>
      <c r="F75" s="383" t="s">
        <v>315</v>
      </c>
      <c r="G75" s="383" t="s">
        <v>10</v>
      </c>
      <c r="H75" s="392">
        <f>SUM(H76+H79+H88)</f>
        <v>25204250</v>
      </c>
      <c r="I75" s="392">
        <f>SUM(I76+I79+I88)</f>
        <v>22984002.690000001</v>
      </c>
      <c r="J75" s="392">
        <f>SUM(J76+J79+J88)</f>
        <v>10903769.749999998</v>
      </c>
      <c r="K75" s="583">
        <f t="shared" si="1"/>
        <v>47.440691236709895</v>
      </c>
    </row>
    <row r="76" spans="1:11" ht="24.75" x14ac:dyDescent="0.25">
      <c r="A76" s="370" t="s">
        <v>124</v>
      </c>
      <c r="B76" s="351" t="s">
        <v>12</v>
      </c>
      <c r="C76" s="352" t="s">
        <v>365</v>
      </c>
      <c r="D76" s="563" t="s">
        <v>183</v>
      </c>
      <c r="E76" s="341">
        <v>927</v>
      </c>
      <c r="F76" s="451">
        <v>10010</v>
      </c>
      <c r="G76" s="448" t="s">
        <v>10</v>
      </c>
      <c r="H76" s="392">
        <f t="shared" ref="H76:J77" si="14">SUM(H77)</f>
        <v>1197810</v>
      </c>
      <c r="I76" s="392">
        <f t="shared" si="14"/>
        <v>1197810</v>
      </c>
      <c r="J76" s="392">
        <f t="shared" si="14"/>
        <v>531339.18999999994</v>
      </c>
      <c r="K76" s="583">
        <f t="shared" si="1"/>
        <v>44.359221412410974</v>
      </c>
    </row>
    <row r="77" spans="1:11" ht="34.5" x14ac:dyDescent="0.25">
      <c r="A77" s="315" t="s">
        <v>48</v>
      </c>
      <c r="B77" s="349" t="s">
        <v>12</v>
      </c>
      <c r="C77" s="350" t="s">
        <v>365</v>
      </c>
      <c r="D77" s="350" t="s">
        <v>183</v>
      </c>
      <c r="E77" s="309">
        <v>927</v>
      </c>
      <c r="F77" s="313">
        <v>10010</v>
      </c>
      <c r="G77" s="312" t="s">
        <v>49</v>
      </c>
      <c r="H77" s="393">
        <f t="shared" si="14"/>
        <v>1197810</v>
      </c>
      <c r="I77" s="393">
        <f t="shared" si="14"/>
        <v>1197810</v>
      </c>
      <c r="J77" s="393">
        <f t="shared" si="14"/>
        <v>531339.18999999994</v>
      </c>
      <c r="K77" s="581">
        <f t="shared" ref="K77:K140" si="15">SUM(J77/I77*100)</f>
        <v>44.359221412410974</v>
      </c>
    </row>
    <row r="78" spans="1:11" x14ac:dyDescent="0.25">
      <c r="A78" s="315" t="s">
        <v>50</v>
      </c>
      <c r="B78" s="349" t="s">
        <v>12</v>
      </c>
      <c r="C78" s="350" t="s">
        <v>365</v>
      </c>
      <c r="D78" s="350" t="s">
        <v>183</v>
      </c>
      <c r="E78" s="309">
        <v>927</v>
      </c>
      <c r="F78" s="313">
        <v>10010</v>
      </c>
      <c r="G78" s="312" t="s">
        <v>51</v>
      </c>
      <c r="H78" s="393">
        <f>SUM(Лист1!G254)</f>
        <v>1197810</v>
      </c>
      <c r="I78" s="393">
        <f>SUM(Лист1!H254)</f>
        <v>1197810</v>
      </c>
      <c r="J78" s="393">
        <f>SUM(Лист1!I254)</f>
        <v>531339.18999999994</v>
      </c>
      <c r="K78" s="581">
        <f t="shared" si="15"/>
        <v>44.359221412410974</v>
      </c>
    </row>
    <row r="79" spans="1:11" ht="24.75" x14ac:dyDescent="0.25">
      <c r="A79" s="370" t="s">
        <v>47</v>
      </c>
      <c r="B79" s="351" t="s">
        <v>12</v>
      </c>
      <c r="C79" s="352" t="s">
        <v>365</v>
      </c>
      <c r="D79" s="352" t="s">
        <v>183</v>
      </c>
      <c r="E79" s="341">
        <v>927</v>
      </c>
      <c r="F79" s="339">
        <v>10040</v>
      </c>
      <c r="G79" s="340" t="s">
        <v>10</v>
      </c>
      <c r="H79" s="392">
        <f>SUM(H80+H82+H86+H84)</f>
        <v>24006440</v>
      </c>
      <c r="I79" s="392">
        <f>SUM(I80+I82+I86+I84)</f>
        <v>21786192.690000001</v>
      </c>
      <c r="J79" s="392">
        <f>SUM(J80+J82+J86+J84)</f>
        <v>10372430.559999999</v>
      </c>
      <c r="K79" s="583">
        <f t="shared" si="15"/>
        <v>47.610111172664922</v>
      </c>
    </row>
    <row r="80" spans="1:11" ht="33" x14ac:dyDescent="0.25">
      <c r="A80" s="328" t="s">
        <v>48</v>
      </c>
      <c r="B80" s="349" t="s">
        <v>12</v>
      </c>
      <c r="C80" s="350" t="s">
        <v>365</v>
      </c>
      <c r="D80" s="350" t="s">
        <v>183</v>
      </c>
      <c r="E80" s="309">
        <v>927</v>
      </c>
      <c r="F80" s="313">
        <v>10040</v>
      </c>
      <c r="G80" s="312" t="s">
        <v>49</v>
      </c>
      <c r="H80" s="393">
        <f>SUM(H81)</f>
        <v>18572988</v>
      </c>
      <c r="I80" s="393">
        <f>SUM(I81)</f>
        <v>16820972.300000001</v>
      </c>
      <c r="J80" s="393">
        <f>SUM(J81)</f>
        <v>7972850.2400000002</v>
      </c>
      <c r="K80" s="581">
        <f t="shared" si="15"/>
        <v>47.398272215215528</v>
      </c>
    </row>
    <row r="81" spans="1:11" x14ac:dyDescent="0.25">
      <c r="A81" s="315" t="s">
        <v>50</v>
      </c>
      <c r="B81" s="349" t="s">
        <v>12</v>
      </c>
      <c r="C81" s="350" t="s">
        <v>365</v>
      </c>
      <c r="D81" s="350" t="s">
        <v>183</v>
      </c>
      <c r="E81" s="309">
        <v>927</v>
      </c>
      <c r="F81" s="313">
        <v>10040</v>
      </c>
      <c r="G81" s="312" t="s">
        <v>51</v>
      </c>
      <c r="H81" s="393">
        <f>SUM(Лист1!G257)</f>
        <v>18572988</v>
      </c>
      <c r="I81" s="393">
        <f>SUM(Лист1!H257)</f>
        <v>16820972.300000001</v>
      </c>
      <c r="J81" s="393">
        <f>SUM(Лист1!I257)</f>
        <v>7972850.2400000002</v>
      </c>
      <c r="K81" s="581">
        <f t="shared" si="15"/>
        <v>47.398272215215528</v>
      </c>
    </row>
    <row r="82" spans="1:11" x14ac:dyDescent="0.25">
      <c r="A82" s="328" t="s">
        <v>15</v>
      </c>
      <c r="B82" s="349" t="s">
        <v>12</v>
      </c>
      <c r="C82" s="350" t="s">
        <v>365</v>
      </c>
      <c r="D82" s="350" t="s">
        <v>183</v>
      </c>
      <c r="E82" s="309">
        <v>927</v>
      </c>
      <c r="F82" s="313">
        <v>10040</v>
      </c>
      <c r="G82" s="312" t="s">
        <v>16</v>
      </c>
      <c r="H82" s="393">
        <f>SUM(H83)</f>
        <v>5136452</v>
      </c>
      <c r="I82" s="393">
        <f>SUM(I83)</f>
        <v>4682276.6900000004</v>
      </c>
      <c r="J82" s="393">
        <f>SUM(J83)</f>
        <v>2246450.4300000002</v>
      </c>
      <c r="K82" s="581">
        <f t="shared" si="15"/>
        <v>47.977737727413114</v>
      </c>
    </row>
    <row r="83" spans="1:11" x14ac:dyDescent="0.25">
      <c r="A83" s="424" t="s">
        <v>380</v>
      </c>
      <c r="B83" s="349" t="s">
        <v>12</v>
      </c>
      <c r="C83" s="350" t="s">
        <v>365</v>
      </c>
      <c r="D83" s="350" t="s">
        <v>183</v>
      </c>
      <c r="E83" s="309">
        <v>927</v>
      </c>
      <c r="F83" s="313">
        <v>10040</v>
      </c>
      <c r="G83" s="312" t="s">
        <v>18</v>
      </c>
      <c r="H83" s="393">
        <f>SUM(Лист1!G259)</f>
        <v>5136452</v>
      </c>
      <c r="I83" s="393">
        <f>SUM(Лист1!H259)</f>
        <v>4682276.6900000004</v>
      </c>
      <c r="J83" s="393">
        <f>SUM(Лист1!I259)</f>
        <v>2246450.4300000002</v>
      </c>
      <c r="K83" s="581">
        <f t="shared" si="15"/>
        <v>47.977737727413114</v>
      </c>
    </row>
    <row r="84" spans="1:11" x14ac:dyDescent="0.25">
      <c r="A84" s="425" t="s">
        <v>141</v>
      </c>
      <c r="B84" s="349" t="s">
        <v>12</v>
      </c>
      <c r="C84" s="350" t="s">
        <v>365</v>
      </c>
      <c r="D84" s="350" t="s">
        <v>183</v>
      </c>
      <c r="E84" s="309">
        <v>927</v>
      </c>
      <c r="F84" s="421">
        <v>10040</v>
      </c>
      <c r="G84" s="420" t="s">
        <v>142</v>
      </c>
      <c r="H84" s="393">
        <f>SUM(H85)</f>
        <v>0</v>
      </c>
      <c r="I84" s="393">
        <f>SUM(I85)</f>
        <v>40943.699999999997</v>
      </c>
      <c r="J84" s="393">
        <f>SUM(J85)</f>
        <v>40943.699999999997</v>
      </c>
      <c r="K84" s="581">
        <f t="shared" si="15"/>
        <v>100</v>
      </c>
    </row>
    <row r="85" spans="1:11" ht="23.25" x14ac:dyDescent="0.25">
      <c r="A85" s="425" t="s">
        <v>384</v>
      </c>
      <c r="B85" s="349" t="s">
        <v>12</v>
      </c>
      <c r="C85" s="350" t="s">
        <v>365</v>
      </c>
      <c r="D85" s="350" t="s">
        <v>183</v>
      </c>
      <c r="E85" s="309">
        <v>927</v>
      </c>
      <c r="F85" s="421">
        <v>10040</v>
      </c>
      <c r="G85" s="420" t="s">
        <v>383</v>
      </c>
      <c r="H85" s="393">
        <f>SUM(Лист1!G261)</f>
        <v>0</v>
      </c>
      <c r="I85" s="393">
        <f>SUM(Лист1!H261)</f>
        <v>40943.699999999997</v>
      </c>
      <c r="J85" s="393">
        <f>SUM(Лист1!I261)</f>
        <v>40943.699999999997</v>
      </c>
      <c r="K85" s="581">
        <f t="shared" si="15"/>
        <v>100</v>
      </c>
    </row>
    <row r="86" spans="1:11" x14ac:dyDescent="0.25">
      <c r="A86" s="328" t="s">
        <v>55</v>
      </c>
      <c r="B86" s="349" t="s">
        <v>12</v>
      </c>
      <c r="C86" s="350" t="s">
        <v>365</v>
      </c>
      <c r="D86" s="350" t="s">
        <v>183</v>
      </c>
      <c r="E86" s="309">
        <v>927</v>
      </c>
      <c r="F86" s="313">
        <v>10040</v>
      </c>
      <c r="G86" s="312" t="s">
        <v>56</v>
      </c>
      <c r="H86" s="393">
        <f>SUM(H87)</f>
        <v>297000</v>
      </c>
      <c r="I86" s="393">
        <f>SUM(I87)</f>
        <v>242000</v>
      </c>
      <c r="J86" s="393">
        <f>SUM(J87)</f>
        <v>112186.19</v>
      </c>
      <c r="K86" s="581">
        <f t="shared" si="15"/>
        <v>46.35792975206612</v>
      </c>
    </row>
    <row r="87" spans="1:11" x14ac:dyDescent="0.25">
      <c r="A87" s="315" t="s">
        <v>347</v>
      </c>
      <c r="B87" s="349" t="s">
        <v>12</v>
      </c>
      <c r="C87" s="350" t="s">
        <v>365</v>
      </c>
      <c r="D87" s="350" t="s">
        <v>183</v>
      </c>
      <c r="E87" s="309">
        <v>927</v>
      </c>
      <c r="F87" s="313">
        <v>10040</v>
      </c>
      <c r="G87" s="312" t="s">
        <v>346</v>
      </c>
      <c r="H87" s="393">
        <f>SUM(Лист1!G263)</f>
        <v>297000</v>
      </c>
      <c r="I87" s="393">
        <f>SUM(Лист1!H263)</f>
        <v>242000</v>
      </c>
      <c r="J87" s="393">
        <f>SUM(Лист1!I263)</f>
        <v>112186.19</v>
      </c>
      <c r="K87" s="581">
        <f t="shared" si="15"/>
        <v>46.35792975206612</v>
      </c>
    </row>
    <row r="88" spans="1:11" x14ac:dyDescent="0.25">
      <c r="A88" s="331" t="s">
        <v>129</v>
      </c>
      <c r="B88" s="351" t="s">
        <v>12</v>
      </c>
      <c r="C88" s="352" t="s">
        <v>365</v>
      </c>
      <c r="D88" s="352" t="s">
        <v>183</v>
      </c>
      <c r="E88" s="341">
        <v>927</v>
      </c>
      <c r="F88" s="339">
        <v>10110</v>
      </c>
      <c r="G88" s="334" t="s">
        <v>10</v>
      </c>
      <c r="H88" s="539">
        <f t="shared" ref="H88:J89" si="16">SUM(H89)</f>
        <v>0</v>
      </c>
      <c r="I88" s="401">
        <f t="shared" si="16"/>
        <v>0</v>
      </c>
      <c r="J88" s="539">
        <f t="shared" si="16"/>
        <v>0</v>
      </c>
      <c r="K88" s="581">
        <v>0</v>
      </c>
    </row>
    <row r="89" spans="1:11" x14ac:dyDescent="0.25">
      <c r="A89" s="328" t="s">
        <v>15</v>
      </c>
      <c r="B89" s="349" t="s">
        <v>12</v>
      </c>
      <c r="C89" s="350" t="s">
        <v>365</v>
      </c>
      <c r="D89" s="350" t="s">
        <v>183</v>
      </c>
      <c r="E89" s="309">
        <v>927</v>
      </c>
      <c r="F89" s="313">
        <v>10110</v>
      </c>
      <c r="G89" s="312" t="s">
        <v>16</v>
      </c>
      <c r="H89" s="393">
        <f t="shared" si="16"/>
        <v>0</v>
      </c>
      <c r="I89" s="393">
        <f t="shared" si="16"/>
        <v>0</v>
      </c>
      <c r="J89" s="393">
        <f t="shared" si="16"/>
        <v>0</v>
      </c>
      <c r="K89" s="581">
        <v>0</v>
      </c>
    </row>
    <row r="90" spans="1:11" x14ac:dyDescent="0.25">
      <c r="A90" s="424" t="s">
        <v>380</v>
      </c>
      <c r="B90" s="349" t="s">
        <v>12</v>
      </c>
      <c r="C90" s="350" t="s">
        <v>365</v>
      </c>
      <c r="D90" s="350" t="s">
        <v>183</v>
      </c>
      <c r="E90" s="309">
        <v>927</v>
      </c>
      <c r="F90" s="313">
        <v>10110</v>
      </c>
      <c r="G90" s="312" t="s">
        <v>18</v>
      </c>
      <c r="H90" s="393">
        <f>SUM(Лист1!G274)</f>
        <v>0</v>
      </c>
      <c r="I90" s="393">
        <f>SUM(Лист1!H274)</f>
        <v>0</v>
      </c>
      <c r="J90" s="393">
        <f>SUM(Лист1!I274)</f>
        <v>0</v>
      </c>
      <c r="K90" s="581">
        <v>0</v>
      </c>
    </row>
    <row r="91" spans="1:11" ht="29.25" x14ac:dyDescent="0.25">
      <c r="A91" s="561" t="s">
        <v>207</v>
      </c>
      <c r="B91" s="346" t="s">
        <v>12</v>
      </c>
      <c r="C91" s="353" t="s">
        <v>222</v>
      </c>
      <c r="D91" s="353"/>
      <c r="E91" s="309"/>
      <c r="F91" s="320"/>
      <c r="G91" s="319"/>
      <c r="H91" s="392">
        <f t="shared" ref="H91:J93" si="17">SUM(H92)</f>
        <v>200000</v>
      </c>
      <c r="I91" s="392">
        <f t="shared" si="17"/>
        <v>200000</v>
      </c>
      <c r="J91" s="392">
        <f t="shared" si="17"/>
        <v>0</v>
      </c>
      <c r="K91" s="583">
        <f t="shared" si="15"/>
        <v>0</v>
      </c>
    </row>
    <row r="92" spans="1:11" ht="26.25" x14ac:dyDescent="0.25">
      <c r="A92" s="436" t="s">
        <v>147</v>
      </c>
      <c r="B92" s="346" t="s">
        <v>12</v>
      </c>
      <c r="C92" s="353" t="s">
        <v>222</v>
      </c>
      <c r="D92" s="353" t="s">
        <v>63</v>
      </c>
      <c r="E92" s="309"/>
      <c r="F92" s="428"/>
      <c r="G92" s="427"/>
      <c r="H92" s="392">
        <f t="shared" si="17"/>
        <v>200000</v>
      </c>
      <c r="I92" s="392">
        <f t="shared" si="17"/>
        <v>200000</v>
      </c>
      <c r="J92" s="392">
        <f t="shared" si="17"/>
        <v>0</v>
      </c>
      <c r="K92" s="583">
        <f t="shared" si="15"/>
        <v>0</v>
      </c>
    </row>
    <row r="93" spans="1:11" ht="18" x14ac:dyDescent="0.25">
      <c r="A93" s="436" t="s">
        <v>322</v>
      </c>
      <c r="B93" s="346" t="s">
        <v>12</v>
      </c>
      <c r="C93" s="353" t="s">
        <v>222</v>
      </c>
      <c r="D93" s="353" t="s">
        <v>183</v>
      </c>
      <c r="E93" s="309"/>
      <c r="F93" s="428"/>
      <c r="G93" s="427"/>
      <c r="H93" s="392">
        <f t="shared" si="17"/>
        <v>200000</v>
      </c>
      <c r="I93" s="392">
        <f t="shared" si="17"/>
        <v>200000</v>
      </c>
      <c r="J93" s="392">
        <f t="shared" si="17"/>
        <v>0</v>
      </c>
      <c r="K93" s="583">
        <f t="shared" si="15"/>
        <v>0</v>
      </c>
    </row>
    <row r="94" spans="1:11" x14ac:dyDescent="0.25">
      <c r="A94" s="370" t="s">
        <v>208</v>
      </c>
      <c r="B94" s="352" t="s">
        <v>12</v>
      </c>
      <c r="C94" s="352" t="s">
        <v>222</v>
      </c>
      <c r="D94" s="352" t="s">
        <v>183</v>
      </c>
      <c r="E94" s="341">
        <v>927</v>
      </c>
      <c r="F94" s="334" t="s">
        <v>323</v>
      </c>
      <c r="G94" s="340" t="s">
        <v>10</v>
      </c>
      <c r="H94" s="392">
        <f>SUM(H95+H98)</f>
        <v>200000</v>
      </c>
      <c r="I94" s="392">
        <f>SUM(I95+I98)</f>
        <v>200000</v>
      </c>
      <c r="J94" s="392">
        <f>SUM(J95+J98)</f>
        <v>0</v>
      </c>
      <c r="K94" s="583">
        <f t="shared" si="15"/>
        <v>0</v>
      </c>
    </row>
    <row r="95" spans="1:11" ht="48.75" x14ac:dyDescent="0.25">
      <c r="A95" s="370" t="s">
        <v>148</v>
      </c>
      <c r="B95" s="368" t="s">
        <v>12</v>
      </c>
      <c r="C95" s="350" t="s">
        <v>222</v>
      </c>
      <c r="D95" s="350" t="s">
        <v>183</v>
      </c>
      <c r="E95" s="309">
        <v>927</v>
      </c>
      <c r="F95" s="312" t="s">
        <v>324</v>
      </c>
      <c r="G95" s="312" t="s">
        <v>10</v>
      </c>
      <c r="H95" s="393">
        <f t="shared" ref="H95:J96" si="18">SUM(H96)</f>
        <v>100000</v>
      </c>
      <c r="I95" s="393">
        <f t="shared" si="18"/>
        <v>100000</v>
      </c>
      <c r="J95" s="393">
        <f t="shared" si="18"/>
        <v>0</v>
      </c>
      <c r="K95" s="581">
        <f t="shared" si="15"/>
        <v>0</v>
      </c>
    </row>
    <row r="96" spans="1:11" x14ac:dyDescent="0.25">
      <c r="A96" s="315" t="s">
        <v>55</v>
      </c>
      <c r="B96" s="368" t="s">
        <v>12</v>
      </c>
      <c r="C96" s="350" t="s">
        <v>222</v>
      </c>
      <c r="D96" s="350" t="s">
        <v>183</v>
      </c>
      <c r="E96" s="309">
        <v>927</v>
      </c>
      <c r="F96" s="312" t="s">
        <v>324</v>
      </c>
      <c r="G96" s="312" t="s">
        <v>56</v>
      </c>
      <c r="H96" s="393">
        <f t="shared" si="18"/>
        <v>100000</v>
      </c>
      <c r="I96" s="393">
        <f t="shared" si="18"/>
        <v>100000</v>
      </c>
      <c r="J96" s="393">
        <f t="shared" si="18"/>
        <v>0</v>
      </c>
      <c r="K96" s="581">
        <f t="shared" si="15"/>
        <v>0</v>
      </c>
    </row>
    <row r="97" spans="1:11" ht="23.25" x14ac:dyDescent="0.25">
      <c r="A97" s="315" t="s">
        <v>149</v>
      </c>
      <c r="B97" s="368" t="s">
        <v>12</v>
      </c>
      <c r="C97" s="350" t="s">
        <v>222</v>
      </c>
      <c r="D97" s="350" t="s">
        <v>183</v>
      </c>
      <c r="E97" s="309">
        <v>927</v>
      </c>
      <c r="F97" s="312" t="s">
        <v>324</v>
      </c>
      <c r="G97" s="312" t="s">
        <v>150</v>
      </c>
      <c r="H97" s="393">
        <f>SUM(Лист1!G320)</f>
        <v>100000</v>
      </c>
      <c r="I97" s="393">
        <f>SUM(Лист1!H320)</f>
        <v>100000</v>
      </c>
      <c r="J97" s="393">
        <f>SUM(Лист1!I320)</f>
        <v>0</v>
      </c>
      <c r="K97" s="581">
        <f t="shared" si="15"/>
        <v>0</v>
      </c>
    </row>
    <row r="98" spans="1:11" ht="48.75" x14ac:dyDescent="0.25">
      <c r="A98" s="370" t="s">
        <v>151</v>
      </c>
      <c r="B98" s="368" t="s">
        <v>12</v>
      </c>
      <c r="C98" s="350" t="s">
        <v>222</v>
      </c>
      <c r="D98" s="350" t="s">
        <v>183</v>
      </c>
      <c r="E98" s="309">
        <v>927</v>
      </c>
      <c r="F98" s="312" t="s">
        <v>325</v>
      </c>
      <c r="G98" s="312" t="s">
        <v>10</v>
      </c>
      <c r="H98" s="393">
        <f t="shared" ref="H98:J99" si="19">SUM(H99)</f>
        <v>100000</v>
      </c>
      <c r="I98" s="393">
        <f t="shared" si="19"/>
        <v>100000</v>
      </c>
      <c r="J98" s="393">
        <f t="shared" si="19"/>
        <v>0</v>
      </c>
      <c r="K98" s="581">
        <f t="shared" si="15"/>
        <v>0</v>
      </c>
    </row>
    <row r="99" spans="1:11" x14ac:dyDescent="0.25">
      <c r="A99" s="315" t="s">
        <v>55</v>
      </c>
      <c r="B99" s="368" t="s">
        <v>12</v>
      </c>
      <c r="C99" s="350" t="s">
        <v>222</v>
      </c>
      <c r="D99" s="350" t="s">
        <v>183</v>
      </c>
      <c r="E99" s="309">
        <v>927</v>
      </c>
      <c r="F99" s="312" t="s">
        <v>325</v>
      </c>
      <c r="G99" s="312" t="s">
        <v>56</v>
      </c>
      <c r="H99" s="393">
        <f t="shared" si="19"/>
        <v>100000</v>
      </c>
      <c r="I99" s="393">
        <f t="shared" si="19"/>
        <v>100000</v>
      </c>
      <c r="J99" s="393">
        <f t="shared" si="19"/>
        <v>0</v>
      </c>
      <c r="K99" s="581">
        <f t="shared" si="15"/>
        <v>0</v>
      </c>
    </row>
    <row r="100" spans="1:11" ht="23.25" x14ac:dyDescent="0.25">
      <c r="A100" s="315" t="s">
        <v>149</v>
      </c>
      <c r="B100" s="368" t="s">
        <v>12</v>
      </c>
      <c r="C100" s="350" t="s">
        <v>222</v>
      </c>
      <c r="D100" s="350" t="s">
        <v>183</v>
      </c>
      <c r="E100" s="309">
        <v>927</v>
      </c>
      <c r="F100" s="312" t="s">
        <v>325</v>
      </c>
      <c r="G100" s="312" t="s">
        <v>150</v>
      </c>
      <c r="H100" s="393">
        <f>SUM(Лист1!G323)</f>
        <v>100000</v>
      </c>
      <c r="I100" s="393">
        <f>SUM(Лист1!H323)</f>
        <v>100000</v>
      </c>
      <c r="J100" s="393">
        <f>SUM(Лист1!I323)</f>
        <v>0</v>
      </c>
      <c r="K100" s="581">
        <f t="shared" si="15"/>
        <v>0</v>
      </c>
    </row>
    <row r="101" spans="1:11" ht="18" x14ac:dyDescent="0.25">
      <c r="A101" s="379" t="s">
        <v>209</v>
      </c>
      <c r="B101" s="346" t="s">
        <v>12</v>
      </c>
      <c r="C101" s="353" t="s">
        <v>367</v>
      </c>
      <c r="D101" s="353"/>
      <c r="E101" s="323"/>
      <c r="F101" s="383"/>
      <c r="G101" s="383"/>
      <c r="H101" s="392">
        <f>SUM(H102)</f>
        <v>43872833.300000004</v>
      </c>
      <c r="I101" s="392">
        <f>SUM(I102)</f>
        <v>51227945.939999998</v>
      </c>
      <c r="J101" s="392">
        <f>SUM(J102)</f>
        <v>18840537.66</v>
      </c>
      <c r="K101" s="583">
        <f t="shared" si="15"/>
        <v>36.777851062126736</v>
      </c>
    </row>
    <row r="102" spans="1:11" ht="18" x14ac:dyDescent="0.25">
      <c r="A102" s="431" t="s">
        <v>209</v>
      </c>
      <c r="B102" s="346" t="s">
        <v>12</v>
      </c>
      <c r="C102" s="353" t="s">
        <v>367</v>
      </c>
      <c r="D102" s="353" t="s">
        <v>156</v>
      </c>
      <c r="E102" s="323"/>
      <c r="F102" s="383"/>
      <c r="G102" s="383"/>
      <c r="H102" s="392">
        <f>SUM(H103+H111+H118+H121+H127+H130+H135+H140+H143+H153+H160+H166+H172+H178+H186+H189+H192+H197+H200+H203+H206+H211+H229+H232+H148+H156+H163+H169+H214+H226+H235+H217+H108+H241+H220+H238+H223+H183)</f>
        <v>43872833.300000004</v>
      </c>
      <c r="I102" s="392">
        <f>SUM(I103+I111+I118+I121+I127+I130+I135+I140+I143+I153+I160+I166+I172+I178+I186+I189+I192+I197+I200+I203+I206+I211+I229+I232+I148+I156+I163+I169+I214+I226+I235+I217+I108+I241+I220+I238+I223+I183)</f>
        <v>51227945.939999998</v>
      </c>
      <c r="J102" s="392">
        <f>SUM(J103+J111+J118+J121+J127+J130+J135+J140+J143+J153+J160+J166+J172+J178+J186+J189+J192+J197+J200+J203+J206+J211+J229+J232+J148+J156+J163+J169+J214+J226+J235+J217+J108+J241+J220+J238+J223+J183)</f>
        <v>18840537.66</v>
      </c>
      <c r="K102" s="583">
        <f t="shared" si="15"/>
        <v>36.777851062126736</v>
      </c>
    </row>
    <row r="103" spans="1:11" x14ac:dyDescent="0.25">
      <c r="A103" s="375" t="s">
        <v>131</v>
      </c>
      <c r="B103" s="351" t="s">
        <v>12</v>
      </c>
      <c r="C103" s="352" t="s">
        <v>367</v>
      </c>
      <c r="D103" s="352" t="s">
        <v>156</v>
      </c>
      <c r="E103" s="341">
        <v>927</v>
      </c>
      <c r="F103" s="339">
        <v>10120</v>
      </c>
      <c r="G103" s="334" t="s">
        <v>10</v>
      </c>
      <c r="H103" s="392">
        <f>SUM(H104+H106)</f>
        <v>100000</v>
      </c>
      <c r="I103" s="392">
        <f>SUM(I104+I106)</f>
        <v>160507.81</v>
      </c>
      <c r="J103" s="392">
        <f>SUM(J104+J106)</f>
        <v>25000</v>
      </c>
      <c r="K103" s="583">
        <f t="shared" si="15"/>
        <v>15.575566073700713</v>
      </c>
    </row>
    <row r="104" spans="1:11" x14ac:dyDescent="0.25">
      <c r="A104" s="315" t="s">
        <v>141</v>
      </c>
      <c r="B104" s="349" t="s">
        <v>12</v>
      </c>
      <c r="C104" s="350" t="s">
        <v>367</v>
      </c>
      <c r="D104" s="350" t="s">
        <v>156</v>
      </c>
      <c r="E104" s="309">
        <v>927</v>
      </c>
      <c r="F104" s="313">
        <v>10120</v>
      </c>
      <c r="G104" s="312" t="s">
        <v>142</v>
      </c>
      <c r="H104" s="393">
        <f>SUM(H105)</f>
        <v>0</v>
      </c>
      <c r="I104" s="393">
        <f>SUM(I105)</f>
        <v>25000</v>
      </c>
      <c r="J104" s="393">
        <f>SUM(J105)</f>
        <v>25000</v>
      </c>
      <c r="K104" s="581">
        <f t="shared" si="15"/>
        <v>100</v>
      </c>
    </row>
    <row r="105" spans="1:11" x14ac:dyDescent="0.25">
      <c r="A105" s="321" t="s">
        <v>143</v>
      </c>
      <c r="B105" s="349" t="s">
        <v>12</v>
      </c>
      <c r="C105" s="350" t="s">
        <v>367</v>
      </c>
      <c r="D105" s="350" t="s">
        <v>156</v>
      </c>
      <c r="E105" s="309">
        <v>927</v>
      </c>
      <c r="F105" s="313">
        <v>10120</v>
      </c>
      <c r="G105" s="312" t="s">
        <v>144</v>
      </c>
      <c r="H105" s="393">
        <f>SUM(Лист1!G429+Лист1!G278)</f>
        <v>0</v>
      </c>
      <c r="I105" s="393">
        <f>SUM(Лист1!H429+Лист1!H278)</f>
        <v>25000</v>
      </c>
      <c r="J105" s="393">
        <f>SUM(Лист1!I429+Лист1!I278)</f>
        <v>25000</v>
      </c>
      <c r="K105" s="581">
        <f t="shared" si="15"/>
        <v>100</v>
      </c>
    </row>
    <row r="106" spans="1:11" x14ac:dyDescent="0.25">
      <c r="A106" s="315" t="s">
        <v>55</v>
      </c>
      <c r="B106" s="349" t="s">
        <v>12</v>
      </c>
      <c r="C106" s="350" t="s">
        <v>367</v>
      </c>
      <c r="D106" s="350" t="s">
        <v>156</v>
      </c>
      <c r="E106" s="309">
        <v>927</v>
      </c>
      <c r="F106" s="313">
        <v>10120</v>
      </c>
      <c r="G106" s="312" t="s">
        <v>56</v>
      </c>
      <c r="H106" s="393">
        <f>SUM(H107)</f>
        <v>100000</v>
      </c>
      <c r="I106" s="393">
        <f>SUM(I107)</f>
        <v>135507.81</v>
      </c>
      <c r="J106" s="393">
        <f>SUM(J107)</f>
        <v>0</v>
      </c>
      <c r="K106" s="581">
        <f t="shared" si="15"/>
        <v>0</v>
      </c>
    </row>
    <row r="107" spans="1:11" x14ac:dyDescent="0.25">
      <c r="A107" s="430" t="s">
        <v>378</v>
      </c>
      <c r="B107" s="349" t="s">
        <v>12</v>
      </c>
      <c r="C107" s="350" t="s">
        <v>367</v>
      </c>
      <c r="D107" s="350" t="s">
        <v>156</v>
      </c>
      <c r="E107" s="309">
        <v>927</v>
      </c>
      <c r="F107" s="313">
        <v>10120</v>
      </c>
      <c r="G107" s="312" t="s">
        <v>132</v>
      </c>
      <c r="H107" s="393">
        <f>SUM(Лист1!G280)</f>
        <v>100000</v>
      </c>
      <c r="I107" s="393">
        <f>SUM(Лист1!H280)</f>
        <v>135507.81</v>
      </c>
      <c r="J107" s="393">
        <f>SUM(Лист1!I280)</f>
        <v>0</v>
      </c>
      <c r="K107" s="581">
        <f t="shared" si="15"/>
        <v>0</v>
      </c>
    </row>
    <row r="108" spans="1:11" x14ac:dyDescent="0.25">
      <c r="A108" s="436" t="s">
        <v>352</v>
      </c>
      <c r="B108" s="351" t="s">
        <v>12</v>
      </c>
      <c r="C108" s="352" t="s">
        <v>367</v>
      </c>
      <c r="D108" s="352" t="s">
        <v>156</v>
      </c>
      <c r="E108" s="341">
        <v>927</v>
      </c>
      <c r="F108" s="451">
        <v>11280</v>
      </c>
      <c r="G108" s="448" t="s">
        <v>10</v>
      </c>
      <c r="H108" s="392">
        <f t="shared" ref="H108:J109" si="20">SUM(H109)</f>
        <v>50000</v>
      </c>
      <c r="I108" s="392">
        <f t="shared" si="20"/>
        <v>50000</v>
      </c>
      <c r="J108" s="392">
        <f t="shared" si="20"/>
        <v>0</v>
      </c>
      <c r="K108" s="583">
        <f t="shared" si="15"/>
        <v>0</v>
      </c>
    </row>
    <row r="109" spans="1:11" x14ac:dyDescent="0.25">
      <c r="A109" s="424" t="s">
        <v>15</v>
      </c>
      <c r="B109" s="349" t="s">
        <v>12</v>
      </c>
      <c r="C109" s="350" t="s">
        <v>367</v>
      </c>
      <c r="D109" s="350" t="s">
        <v>156</v>
      </c>
      <c r="E109" s="309">
        <v>927</v>
      </c>
      <c r="F109" s="421">
        <v>11280</v>
      </c>
      <c r="G109" s="420" t="s">
        <v>16</v>
      </c>
      <c r="H109" s="393">
        <f t="shared" si="20"/>
        <v>50000</v>
      </c>
      <c r="I109" s="393">
        <f t="shared" si="20"/>
        <v>50000</v>
      </c>
      <c r="J109" s="393">
        <f t="shared" si="20"/>
        <v>0</v>
      </c>
      <c r="K109" s="581">
        <f t="shared" si="15"/>
        <v>0</v>
      </c>
    </row>
    <row r="110" spans="1:11" x14ac:dyDescent="0.25">
      <c r="A110" s="424" t="s">
        <v>380</v>
      </c>
      <c r="B110" s="349" t="s">
        <v>12</v>
      </c>
      <c r="C110" s="350" t="s">
        <v>367</v>
      </c>
      <c r="D110" s="350" t="s">
        <v>156</v>
      </c>
      <c r="E110" s="309">
        <v>927</v>
      </c>
      <c r="F110" s="421">
        <v>11280</v>
      </c>
      <c r="G110" s="420" t="s">
        <v>18</v>
      </c>
      <c r="H110" s="393">
        <f>SUM(Лист1!G314)</f>
        <v>50000</v>
      </c>
      <c r="I110" s="393">
        <f>SUM(Лист1!H314)</f>
        <v>50000</v>
      </c>
      <c r="J110" s="393">
        <f>SUM(Лист1!I314)</f>
        <v>0</v>
      </c>
      <c r="K110" s="581">
        <f t="shared" si="15"/>
        <v>0</v>
      </c>
    </row>
    <row r="111" spans="1:11" ht="24.75" x14ac:dyDescent="0.25">
      <c r="A111" s="370" t="s">
        <v>139</v>
      </c>
      <c r="B111" s="351" t="s">
        <v>12</v>
      </c>
      <c r="C111" s="352" t="s">
        <v>367</v>
      </c>
      <c r="D111" s="352" t="s">
        <v>156</v>
      </c>
      <c r="E111" s="341">
        <v>927</v>
      </c>
      <c r="F111" s="339">
        <v>11330</v>
      </c>
      <c r="G111" s="340" t="s">
        <v>10</v>
      </c>
      <c r="H111" s="392">
        <f>SUM(H112+H114+H116)</f>
        <v>1684620</v>
      </c>
      <c r="I111" s="392">
        <f>SUM(I112+I114+I116)</f>
        <v>1684620</v>
      </c>
      <c r="J111" s="392">
        <f>SUM(J112+J114+J116)</f>
        <v>800659.69</v>
      </c>
      <c r="K111" s="583">
        <f t="shared" si="15"/>
        <v>47.527613942610195</v>
      </c>
    </row>
    <row r="112" spans="1:11" ht="33" x14ac:dyDescent="0.25">
      <c r="A112" s="328" t="s">
        <v>48</v>
      </c>
      <c r="B112" s="349" t="s">
        <v>12</v>
      </c>
      <c r="C112" s="350" t="s">
        <v>367</v>
      </c>
      <c r="D112" s="350" t="s">
        <v>156</v>
      </c>
      <c r="E112" s="309">
        <v>927</v>
      </c>
      <c r="F112" s="313">
        <v>11330</v>
      </c>
      <c r="G112" s="312" t="s">
        <v>49</v>
      </c>
      <c r="H112" s="393">
        <f>SUM(H113)</f>
        <v>1562400</v>
      </c>
      <c r="I112" s="393">
        <f>SUM(I113)</f>
        <v>1562400</v>
      </c>
      <c r="J112" s="393">
        <f>SUM(J113)</f>
        <v>761615.87</v>
      </c>
      <c r="K112" s="581">
        <f t="shared" si="15"/>
        <v>48.746535458269328</v>
      </c>
    </row>
    <row r="113" spans="1:11" x14ac:dyDescent="0.25">
      <c r="A113" s="315" t="s">
        <v>53</v>
      </c>
      <c r="B113" s="349" t="s">
        <v>12</v>
      </c>
      <c r="C113" s="350" t="s">
        <v>367</v>
      </c>
      <c r="D113" s="350" t="s">
        <v>156</v>
      </c>
      <c r="E113" s="309">
        <v>927</v>
      </c>
      <c r="F113" s="313">
        <v>11330</v>
      </c>
      <c r="G113" s="312" t="s">
        <v>54</v>
      </c>
      <c r="H113" s="393">
        <f>SUM(Лист1!G303)</f>
        <v>1562400</v>
      </c>
      <c r="I113" s="393">
        <f>SUM(Лист1!H303)</f>
        <v>1562400</v>
      </c>
      <c r="J113" s="393">
        <f>SUM(Лист1!I303)</f>
        <v>761615.87</v>
      </c>
      <c r="K113" s="581">
        <f t="shared" si="15"/>
        <v>48.746535458269328</v>
      </c>
    </row>
    <row r="114" spans="1:11" x14ac:dyDescent="0.25">
      <c r="A114" s="328" t="s">
        <v>15</v>
      </c>
      <c r="B114" s="349" t="s">
        <v>12</v>
      </c>
      <c r="C114" s="350" t="s">
        <v>367</v>
      </c>
      <c r="D114" s="350" t="s">
        <v>156</v>
      </c>
      <c r="E114" s="309">
        <v>927</v>
      </c>
      <c r="F114" s="313">
        <v>11330</v>
      </c>
      <c r="G114" s="312" t="s">
        <v>16</v>
      </c>
      <c r="H114" s="393">
        <f>SUM(H115)</f>
        <v>119200</v>
      </c>
      <c r="I114" s="393">
        <f>SUM(I115)</f>
        <v>119200</v>
      </c>
      <c r="J114" s="393">
        <f>SUM(J115)</f>
        <v>37485.86</v>
      </c>
      <c r="K114" s="581">
        <f t="shared" si="15"/>
        <v>31.447869127516782</v>
      </c>
    </row>
    <row r="115" spans="1:11" x14ac:dyDescent="0.25">
      <c r="A115" s="424" t="s">
        <v>380</v>
      </c>
      <c r="B115" s="349" t="s">
        <v>12</v>
      </c>
      <c r="C115" s="350" t="s">
        <v>367</v>
      </c>
      <c r="D115" s="350" t="s">
        <v>156</v>
      </c>
      <c r="E115" s="309">
        <v>927</v>
      </c>
      <c r="F115" s="313">
        <v>11330</v>
      </c>
      <c r="G115" s="312" t="s">
        <v>18</v>
      </c>
      <c r="H115" s="393">
        <f>SUM(Лист1!G305)</f>
        <v>119200</v>
      </c>
      <c r="I115" s="393">
        <f>SUM(Лист1!H305)</f>
        <v>119200</v>
      </c>
      <c r="J115" s="393">
        <f>SUM(Лист1!I305)</f>
        <v>37485.86</v>
      </c>
      <c r="K115" s="581">
        <f t="shared" si="15"/>
        <v>31.447869127516782</v>
      </c>
    </row>
    <row r="116" spans="1:11" x14ac:dyDescent="0.25">
      <c r="A116" s="328" t="s">
        <v>55</v>
      </c>
      <c r="B116" s="349" t="s">
        <v>12</v>
      </c>
      <c r="C116" s="350" t="s">
        <v>367</v>
      </c>
      <c r="D116" s="350" t="s">
        <v>156</v>
      </c>
      <c r="E116" s="309">
        <v>927</v>
      </c>
      <c r="F116" s="313">
        <v>11330</v>
      </c>
      <c r="G116" s="312" t="s">
        <v>56</v>
      </c>
      <c r="H116" s="393">
        <f>SUM(H117)</f>
        <v>3020</v>
      </c>
      <c r="I116" s="393">
        <f>SUM(I117)</f>
        <v>3020</v>
      </c>
      <c r="J116" s="393">
        <f>SUM(J117)</f>
        <v>1557.96</v>
      </c>
      <c r="K116" s="581">
        <f t="shared" si="15"/>
        <v>51.588079470198679</v>
      </c>
    </row>
    <row r="117" spans="1:11" x14ac:dyDescent="0.25">
      <c r="A117" s="424" t="s">
        <v>347</v>
      </c>
      <c r="B117" s="349" t="s">
        <v>12</v>
      </c>
      <c r="C117" s="350" t="s">
        <v>367</v>
      </c>
      <c r="D117" s="350" t="s">
        <v>156</v>
      </c>
      <c r="E117" s="309">
        <v>927</v>
      </c>
      <c r="F117" s="421">
        <v>11330</v>
      </c>
      <c r="G117" s="420" t="s">
        <v>346</v>
      </c>
      <c r="H117" s="393">
        <f>SUM(Лист1!G307)</f>
        <v>3020</v>
      </c>
      <c r="I117" s="393">
        <f>SUM(Лист1!H307)</f>
        <v>3020</v>
      </c>
      <c r="J117" s="393">
        <f>SUM(Лист1!I307)</f>
        <v>1557.96</v>
      </c>
      <c r="K117" s="581">
        <f t="shared" si="15"/>
        <v>51.588079470198679</v>
      </c>
    </row>
    <row r="118" spans="1:11" ht="108.75" x14ac:dyDescent="0.25">
      <c r="A118" s="370" t="s">
        <v>152</v>
      </c>
      <c r="B118" s="351" t="s">
        <v>12</v>
      </c>
      <c r="C118" s="352" t="s">
        <v>367</v>
      </c>
      <c r="D118" s="352" t="s">
        <v>156</v>
      </c>
      <c r="E118" s="342">
        <v>927</v>
      </c>
      <c r="F118" s="336">
        <v>12510</v>
      </c>
      <c r="G118" s="337" t="s">
        <v>10</v>
      </c>
      <c r="H118" s="392">
        <f t="shared" ref="H118:J119" si="21">SUM(H119)</f>
        <v>31150</v>
      </c>
      <c r="I118" s="392">
        <f t="shared" si="21"/>
        <v>31150</v>
      </c>
      <c r="J118" s="392">
        <f t="shared" si="21"/>
        <v>0</v>
      </c>
      <c r="K118" s="583">
        <f t="shared" si="15"/>
        <v>0</v>
      </c>
    </row>
    <row r="119" spans="1:11" x14ac:dyDescent="0.25">
      <c r="A119" s="315" t="s">
        <v>15</v>
      </c>
      <c r="B119" s="349" t="s">
        <v>12</v>
      </c>
      <c r="C119" s="350" t="s">
        <v>367</v>
      </c>
      <c r="D119" s="350" t="s">
        <v>156</v>
      </c>
      <c r="E119" s="318">
        <v>927</v>
      </c>
      <c r="F119" s="313">
        <v>12510</v>
      </c>
      <c r="G119" s="314" t="s">
        <v>16</v>
      </c>
      <c r="H119" s="393">
        <f t="shared" si="21"/>
        <v>31150</v>
      </c>
      <c r="I119" s="393">
        <f t="shared" si="21"/>
        <v>31150</v>
      </c>
      <c r="J119" s="393">
        <f t="shared" si="21"/>
        <v>0</v>
      </c>
      <c r="K119" s="581">
        <f t="shared" si="15"/>
        <v>0</v>
      </c>
    </row>
    <row r="120" spans="1:11" x14ac:dyDescent="0.25">
      <c r="A120" s="424" t="s">
        <v>380</v>
      </c>
      <c r="B120" s="349" t="s">
        <v>12</v>
      </c>
      <c r="C120" s="350" t="s">
        <v>367</v>
      </c>
      <c r="D120" s="350" t="s">
        <v>156</v>
      </c>
      <c r="E120" s="318">
        <v>927</v>
      </c>
      <c r="F120" s="313">
        <v>12510</v>
      </c>
      <c r="G120" s="314" t="s">
        <v>18</v>
      </c>
      <c r="H120" s="393">
        <f>SUM(Лист1!G326)</f>
        <v>31150</v>
      </c>
      <c r="I120" s="393">
        <f>SUM(Лист1!H326)</f>
        <v>31150</v>
      </c>
      <c r="J120" s="393">
        <f>SUM(Лист1!I326)</f>
        <v>0</v>
      </c>
      <c r="K120" s="581">
        <f t="shared" si="15"/>
        <v>0</v>
      </c>
    </row>
    <row r="121" spans="1:11" x14ac:dyDescent="0.25">
      <c r="A121" s="406" t="s">
        <v>185</v>
      </c>
      <c r="B121" s="351" t="s">
        <v>12</v>
      </c>
      <c r="C121" s="352" t="s">
        <v>367</v>
      </c>
      <c r="D121" s="352" t="s">
        <v>156</v>
      </c>
      <c r="E121" s="342">
        <v>927</v>
      </c>
      <c r="F121" s="336">
        <v>11340</v>
      </c>
      <c r="G121" s="337" t="s">
        <v>10</v>
      </c>
      <c r="H121" s="392">
        <f>SUM(H122+H125)</f>
        <v>40000</v>
      </c>
      <c r="I121" s="392">
        <f>SUM(I122+I125)</f>
        <v>40000</v>
      </c>
      <c r="J121" s="392">
        <f>SUM(J122+J125)</f>
        <v>14700</v>
      </c>
      <c r="K121" s="583">
        <f t="shared" si="15"/>
        <v>36.75</v>
      </c>
    </row>
    <row r="122" spans="1:11" ht="33" x14ac:dyDescent="0.25">
      <c r="A122" s="328" t="s">
        <v>48</v>
      </c>
      <c r="B122" s="349" t="s">
        <v>12</v>
      </c>
      <c r="C122" s="350" t="s">
        <v>367</v>
      </c>
      <c r="D122" s="350" t="s">
        <v>156</v>
      </c>
      <c r="E122" s="318">
        <v>927</v>
      </c>
      <c r="F122" s="313">
        <v>11340</v>
      </c>
      <c r="G122" s="314" t="s">
        <v>49</v>
      </c>
      <c r="H122" s="393">
        <f>SUM(H124)</f>
        <v>25560</v>
      </c>
      <c r="I122" s="393">
        <f>SUM(I123)</f>
        <v>40000</v>
      </c>
      <c r="J122" s="393">
        <f>SUM(J123)</f>
        <v>14700</v>
      </c>
      <c r="K122" s="581">
        <f t="shared" si="15"/>
        <v>36.75</v>
      </c>
    </row>
    <row r="123" spans="1:11" x14ac:dyDescent="0.25">
      <c r="A123" s="424" t="s">
        <v>53</v>
      </c>
      <c r="B123" s="349" t="s">
        <v>12</v>
      </c>
      <c r="C123" s="350" t="s">
        <v>367</v>
      </c>
      <c r="D123" s="350" t="s">
        <v>156</v>
      </c>
      <c r="E123" s="318">
        <v>927</v>
      </c>
      <c r="F123" s="313">
        <v>11340</v>
      </c>
      <c r="G123" s="314" t="s">
        <v>54</v>
      </c>
      <c r="H123" s="393"/>
      <c r="I123" s="393">
        <f>SUM(Лист1!H444)</f>
        <v>40000</v>
      </c>
      <c r="J123" s="393">
        <f>SUM(Лист1!I444)</f>
        <v>14700</v>
      </c>
      <c r="K123" s="581">
        <f t="shared" si="15"/>
        <v>36.75</v>
      </c>
    </row>
    <row r="124" spans="1:11" x14ac:dyDescent="0.25">
      <c r="A124" s="424" t="s">
        <v>50</v>
      </c>
      <c r="B124" s="349" t="s">
        <v>12</v>
      </c>
      <c r="C124" s="350" t="s">
        <v>367</v>
      </c>
      <c r="D124" s="350" t="s">
        <v>156</v>
      </c>
      <c r="E124" s="318">
        <v>927</v>
      </c>
      <c r="F124" s="421">
        <v>11340</v>
      </c>
      <c r="G124" s="422" t="s">
        <v>51</v>
      </c>
      <c r="H124" s="393">
        <f>SUM(Лист1!G445)</f>
        <v>25560</v>
      </c>
      <c r="I124" s="393"/>
      <c r="J124" s="393"/>
      <c r="K124" s="581">
        <v>0</v>
      </c>
    </row>
    <row r="125" spans="1:11" x14ac:dyDescent="0.25">
      <c r="A125" s="328" t="s">
        <v>15</v>
      </c>
      <c r="B125" s="349" t="s">
        <v>12</v>
      </c>
      <c r="C125" s="350" t="s">
        <v>367</v>
      </c>
      <c r="D125" s="350" t="s">
        <v>156</v>
      </c>
      <c r="E125" s="318">
        <v>927</v>
      </c>
      <c r="F125" s="313">
        <v>11340</v>
      </c>
      <c r="G125" s="314" t="s">
        <v>16</v>
      </c>
      <c r="H125" s="393">
        <f>SUM(H126)</f>
        <v>14440</v>
      </c>
      <c r="I125" s="393">
        <f>SUM(I126)</f>
        <v>0</v>
      </c>
      <c r="J125" s="393">
        <f>SUM(J126)</f>
        <v>0</v>
      </c>
      <c r="K125" s="581">
        <v>0</v>
      </c>
    </row>
    <row r="126" spans="1:11" x14ac:dyDescent="0.25">
      <c r="A126" s="424" t="s">
        <v>380</v>
      </c>
      <c r="B126" s="349" t="s">
        <v>12</v>
      </c>
      <c r="C126" s="350" t="s">
        <v>367</v>
      </c>
      <c r="D126" s="350" t="s">
        <v>156</v>
      </c>
      <c r="E126" s="318">
        <v>927</v>
      </c>
      <c r="F126" s="313">
        <v>11340</v>
      </c>
      <c r="G126" s="314" t="s">
        <v>18</v>
      </c>
      <c r="H126" s="393">
        <f>SUM(Лист1!G447)</f>
        <v>14440</v>
      </c>
      <c r="I126" s="393">
        <f>SUM(Лист1!H447)</f>
        <v>0</v>
      </c>
      <c r="J126" s="393">
        <f>SUM(Лист1!I447)</f>
        <v>0</v>
      </c>
      <c r="K126" s="581">
        <v>0</v>
      </c>
    </row>
    <row r="127" spans="1:11" x14ac:dyDescent="0.25">
      <c r="A127" s="371" t="s">
        <v>166</v>
      </c>
      <c r="B127" s="351" t="s">
        <v>12</v>
      </c>
      <c r="C127" s="352" t="s">
        <v>367</v>
      </c>
      <c r="D127" s="352" t="s">
        <v>156</v>
      </c>
      <c r="E127" s="342">
        <v>927</v>
      </c>
      <c r="F127" s="336">
        <v>11350</v>
      </c>
      <c r="G127" s="337" t="s">
        <v>10</v>
      </c>
      <c r="H127" s="392">
        <f t="shared" ref="H127:J128" si="22">SUM(H128)</f>
        <v>50000</v>
      </c>
      <c r="I127" s="392">
        <f t="shared" si="22"/>
        <v>50000</v>
      </c>
      <c r="J127" s="392">
        <f t="shared" si="22"/>
        <v>45000</v>
      </c>
      <c r="K127" s="583">
        <f t="shared" si="15"/>
        <v>90</v>
      </c>
    </row>
    <row r="128" spans="1:11" x14ac:dyDescent="0.25">
      <c r="A128" s="315" t="s">
        <v>15</v>
      </c>
      <c r="B128" s="349" t="s">
        <v>12</v>
      </c>
      <c r="C128" s="350" t="s">
        <v>367</v>
      </c>
      <c r="D128" s="350" t="s">
        <v>156</v>
      </c>
      <c r="E128" s="318">
        <v>927</v>
      </c>
      <c r="F128" s="313">
        <v>11350</v>
      </c>
      <c r="G128" s="314" t="s">
        <v>16</v>
      </c>
      <c r="H128" s="393">
        <f t="shared" si="22"/>
        <v>50000</v>
      </c>
      <c r="I128" s="393">
        <f t="shared" si="22"/>
        <v>50000</v>
      </c>
      <c r="J128" s="393">
        <f t="shared" si="22"/>
        <v>45000</v>
      </c>
      <c r="K128" s="583">
        <f t="shared" si="15"/>
        <v>90</v>
      </c>
    </row>
    <row r="129" spans="1:11" x14ac:dyDescent="0.25">
      <c r="A129" s="424" t="s">
        <v>380</v>
      </c>
      <c r="B129" s="349" t="s">
        <v>12</v>
      </c>
      <c r="C129" s="350" t="s">
        <v>367</v>
      </c>
      <c r="D129" s="350" t="s">
        <v>156</v>
      </c>
      <c r="E129" s="318">
        <v>927</v>
      </c>
      <c r="F129" s="313">
        <v>11350</v>
      </c>
      <c r="G129" s="314" t="s">
        <v>18</v>
      </c>
      <c r="H129" s="393">
        <f>SUM(Лист1!G388)</f>
        <v>50000</v>
      </c>
      <c r="I129" s="393">
        <f>SUM(Лист1!H388)</f>
        <v>50000</v>
      </c>
      <c r="J129" s="393">
        <f>SUM(Лист1!I388)</f>
        <v>45000</v>
      </c>
      <c r="K129" s="583">
        <f t="shared" si="15"/>
        <v>90</v>
      </c>
    </row>
    <row r="130" spans="1:11" ht="24.75" x14ac:dyDescent="0.25">
      <c r="A130" s="370" t="s">
        <v>167</v>
      </c>
      <c r="B130" s="351" t="s">
        <v>12</v>
      </c>
      <c r="C130" s="352" t="s">
        <v>367</v>
      </c>
      <c r="D130" s="352" t="s">
        <v>156</v>
      </c>
      <c r="E130" s="342">
        <v>927</v>
      </c>
      <c r="F130" s="336">
        <v>11370</v>
      </c>
      <c r="G130" s="337" t="s">
        <v>10</v>
      </c>
      <c r="H130" s="392">
        <f>SUM(H133)</f>
        <v>30000</v>
      </c>
      <c r="I130" s="392">
        <f>SUM(I133+I131)</f>
        <v>30000</v>
      </c>
      <c r="J130" s="392">
        <f>SUM(J133+J131)</f>
        <v>1000</v>
      </c>
      <c r="K130" s="583">
        <f t="shared" si="15"/>
        <v>3.3333333333333335</v>
      </c>
    </row>
    <row r="131" spans="1:11" x14ac:dyDescent="0.25">
      <c r="A131" s="424" t="s">
        <v>15</v>
      </c>
      <c r="B131" s="349" t="s">
        <v>12</v>
      </c>
      <c r="C131" s="350" t="s">
        <v>367</v>
      </c>
      <c r="D131" s="350" t="s">
        <v>156</v>
      </c>
      <c r="E131" s="318">
        <v>927</v>
      </c>
      <c r="F131" s="421">
        <v>11370</v>
      </c>
      <c r="G131" s="422" t="s">
        <v>16</v>
      </c>
      <c r="H131" s="393">
        <f>SUM(H132:H132)</f>
        <v>0</v>
      </c>
      <c r="I131" s="393">
        <f>SUM(I132:I132)</f>
        <v>1000</v>
      </c>
      <c r="J131" s="393">
        <f>SUM(J132:J132)</f>
        <v>1000</v>
      </c>
      <c r="K131" s="581">
        <f t="shared" si="15"/>
        <v>100</v>
      </c>
    </row>
    <row r="132" spans="1:11" x14ac:dyDescent="0.25">
      <c r="A132" s="424" t="s">
        <v>380</v>
      </c>
      <c r="B132" s="349" t="s">
        <v>12</v>
      </c>
      <c r="C132" s="350" t="s">
        <v>367</v>
      </c>
      <c r="D132" s="350" t="s">
        <v>156</v>
      </c>
      <c r="E132" s="318">
        <v>927</v>
      </c>
      <c r="F132" s="421">
        <v>11370</v>
      </c>
      <c r="G132" s="422" t="s">
        <v>18</v>
      </c>
      <c r="H132" s="393">
        <f>SUM(Лист1!G391)</f>
        <v>0</v>
      </c>
      <c r="I132" s="393">
        <f>SUM(Лист1!H391)</f>
        <v>1000</v>
      </c>
      <c r="J132" s="393">
        <f>SUM(Лист1!I391)</f>
        <v>1000</v>
      </c>
      <c r="K132" s="581">
        <f t="shared" si="15"/>
        <v>100</v>
      </c>
    </row>
    <row r="133" spans="1:11" x14ac:dyDescent="0.25">
      <c r="A133" s="315" t="s">
        <v>168</v>
      </c>
      <c r="B133" s="349" t="s">
        <v>12</v>
      </c>
      <c r="C133" s="350" t="s">
        <v>367</v>
      </c>
      <c r="D133" s="350" t="s">
        <v>156</v>
      </c>
      <c r="E133" s="318">
        <v>927</v>
      </c>
      <c r="F133" s="313">
        <v>11370</v>
      </c>
      <c r="G133" s="314" t="s">
        <v>142</v>
      </c>
      <c r="H133" s="393">
        <f>SUM(H134:H134)</f>
        <v>30000</v>
      </c>
      <c r="I133" s="393">
        <f>SUM(I134:I134)</f>
        <v>29000</v>
      </c>
      <c r="J133" s="393">
        <f>SUM(J134:J134)</f>
        <v>0</v>
      </c>
      <c r="K133" s="581">
        <f t="shared" si="15"/>
        <v>0</v>
      </c>
    </row>
    <row r="134" spans="1:11" x14ac:dyDescent="0.25">
      <c r="A134" s="425" t="s">
        <v>382</v>
      </c>
      <c r="B134" s="349" t="s">
        <v>12</v>
      </c>
      <c r="C134" s="350" t="s">
        <v>367</v>
      </c>
      <c r="D134" s="350" t="s">
        <v>156</v>
      </c>
      <c r="E134" s="318">
        <v>927</v>
      </c>
      <c r="F134" s="313">
        <v>11370</v>
      </c>
      <c r="G134" s="314" t="s">
        <v>381</v>
      </c>
      <c r="H134" s="393">
        <f>SUM(Лист1!G393)</f>
        <v>30000</v>
      </c>
      <c r="I134" s="393">
        <f>SUM(Лист1!H393)</f>
        <v>29000</v>
      </c>
      <c r="J134" s="393">
        <f>SUM(Лист1!I393)</f>
        <v>0</v>
      </c>
      <c r="K134" s="581">
        <f t="shared" si="15"/>
        <v>0</v>
      </c>
    </row>
    <row r="135" spans="1:11" ht="48.75" x14ac:dyDescent="0.25">
      <c r="A135" s="370" t="s">
        <v>153</v>
      </c>
      <c r="B135" s="351" t="s">
        <v>12</v>
      </c>
      <c r="C135" s="352" t="s">
        <v>367</v>
      </c>
      <c r="D135" s="352" t="s">
        <v>156</v>
      </c>
      <c r="E135" s="341">
        <v>927</v>
      </c>
      <c r="F135" s="339">
        <v>11440</v>
      </c>
      <c r="G135" s="340" t="s">
        <v>10</v>
      </c>
      <c r="H135" s="392">
        <f>SUM(H136+H138)</f>
        <v>0</v>
      </c>
      <c r="I135" s="392">
        <f>SUM(I136+I138)</f>
        <v>0</v>
      </c>
      <c r="J135" s="392">
        <f>SUM(J136+J138)</f>
        <v>0</v>
      </c>
      <c r="K135" s="583">
        <v>0</v>
      </c>
    </row>
    <row r="136" spans="1:11" x14ac:dyDescent="0.25">
      <c r="A136" s="315" t="s">
        <v>15</v>
      </c>
      <c r="B136" s="349" t="s">
        <v>12</v>
      </c>
      <c r="C136" s="350" t="s">
        <v>367</v>
      </c>
      <c r="D136" s="350" t="s">
        <v>156</v>
      </c>
      <c r="E136" s="309">
        <v>927</v>
      </c>
      <c r="F136" s="313">
        <v>11440</v>
      </c>
      <c r="G136" s="312" t="s">
        <v>16</v>
      </c>
      <c r="H136" s="393">
        <f>SUM(H137)</f>
        <v>0</v>
      </c>
      <c r="I136" s="393">
        <f>SUM(I137)</f>
        <v>0</v>
      </c>
      <c r="J136" s="393">
        <f>SUM(J137)</f>
        <v>0</v>
      </c>
      <c r="K136" s="581">
        <v>0</v>
      </c>
    </row>
    <row r="137" spans="1:11" x14ac:dyDescent="0.25">
      <c r="A137" s="424" t="s">
        <v>380</v>
      </c>
      <c r="B137" s="349" t="s">
        <v>12</v>
      </c>
      <c r="C137" s="350" t="s">
        <v>367</v>
      </c>
      <c r="D137" s="350" t="s">
        <v>156</v>
      </c>
      <c r="E137" s="309">
        <v>927</v>
      </c>
      <c r="F137" s="313">
        <v>11440</v>
      </c>
      <c r="G137" s="312" t="s">
        <v>18</v>
      </c>
      <c r="H137" s="393">
        <f>SUM(Лист1!G340)</f>
        <v>0</v>
      </c>
      <c r="I137" s="393">
        <f>SUM(Лист1!H340)</f>
        <v>0</v>
      </c>
      <c r="J137" s="393">
        <f>SUM(Лист1!I340)</f>
        <v>0</v>
      </c>
      <c r="K137" s="581">
        <v>0</v>
      </c>
    </row>
    <row r="138" spans="1:11" ht="23.25" x14ac:dyDescent="0.25">
      <c r="A138" s="315" t="s">
        <v>134</v>
      </c>
      <c r="B138" s="349" t="s">
        <v>12</v>
      </c>
      <c r="C138" s="350" t="s">
        <v>367</v>
      </c>
      <c r="D138" s="350" t="s">
        <v>156</v>
      </c>
      <c r="E138" s="309">
        <v>927</v>
      </c>
      <c r="F138" s="313">
        <v>11440</v>
      </c>
      <c r="G138" s="312" t="s">
        <v>135</v>
      </c>
      <c r="H138" s="393">
        <f>SUM(H139)</f>
        <v>0</v>
      </c>
      <c r="I138" s="393">
        <v>0</v>
      </c>
      <c r="J138" s="393">
        <f>SUM(Лист1!I341)</f>
        <v>0</v>
      </c>
      <c r="K138" s="581">
        <v>0</v>
      </c>
    </row>
    <row r="139" spans="1:11" x14ac:dyDescent="0.25">
      <c r="A139" s="315" t="s">
        <v>136</v>
      </c>
      <c r="B139" s="349" t="s">
        <v>12</v>
      </c>
      <c r="C139" s="350" t="s">
        <v>367</v>
      </c>
      <c r="D139" s="350" t="s">
        <v>156</v>
      </c>
      <c r="E139" s="309">
        <v>927</v>
      </c>
      <c r="F139" s="313">
        <v>11440</v>
      </c>
      <c r="G139" s="312" t="s">
        <v>137</v>
      </c>
      <c r="H139" s="393">
        <f>SUM(Лист1!G342)</f>
        <v>0</v>
      </c>
      <c r="I139" s="393">
        <f>SUM(Лист1!H342)</f>
        <v>0</v>
      </c>
      <c r="J139" s="393">
        <f>SUM(Лист1!I342)</f>
        <v>0</v>
      </c>
      <c r="K139" s="581">
        <v>0</v>
      </c>
    </row>
    <row r="140" spans="1:11" ht="48.75" x14ac:dyDescent="0.25">
      <c r="A140" s="370" t="s">
        <v>161</v>
      </c>
      <c r="B140" s="351" t="s">
        <v>12</v>
      </c>
      <c r="C140" s="352" t="s">
        <v>367</v>
      </c>
      <c r="D140" s="352" t="s">
        <v>156</v>
      </c>
      <c r="E140" s="341">
        <v>927</v>
      </c>
      <c r="F140" s="339">
        <v>11450</v>
      </c>
      <c r="G140" s="340" t="s">
        <v>10</v>
      </c>
      <c r="H140" s="392">
        <f t="shared" ref="H140:J141" si="23">SUM(H141)</f>
        <v>47328</v>
      </c>
      <c r="I140" s="392">
        <f t="shared" si="23"/>
        <v>47328</v>
      </c>
      <c r="J140" s="392">
        <f t="shared" si="23"/>
        <v>12779.07</v>
      </c>
      <c r="K140" s="583">
        <f t="shared" si="15"/>
        <v>27.001077586206897</v>
      </c>
    </row>
    <row r="141" spans="1:11" x14ac:dyDescent="0.25">
      <c r="A141" s="315" t="s">
        <v>15</v>
      </c>
      <c r="B141" s="349" t="s">
        <v>12</v>
      </c>
      <c r="C141" s="350" t="s">
        <v>367</v>
      </c>
      <c r="D141" s="350" t="s">
        <v>156</v>
      </c>
      <c r="E141" s="309">
        <v>927</v>
      </c>
      <c r="F141" s="313">
        <v>11450</v>
      </c>
      <c r="G141" s="312" t="s">
        <v>16</v>
      </c>
      <c r="H141" s="393">
        <f t="shared" si="23"/>
        <v>47328</v>
      </c>
      <c r="I141" s="393">
        <f t="shared" si="23"/>
        <v>47328</v>
      </c>
      <c r="J141" s="393">
        <f t="shared" si="23"/>
        <v>12779.07</v>
      </c>
      <c r="K141" s="581">
        <f t="shared" ref="K141:K202" si="24">SUM(J141/I141*100)</f>
        <v>27.001077586206897</v>
      </c>
    </row>
    <row r="142" spans="1:11" x14ac:dyDescent="0.25">
      <c r="A142" s="424" t="s">
        <v>380</v>
      </c>
      <c r="B142" s="349" t="s">
        <v>12</v>
      </c>
      <c r="C142" s="350" t="s">
        <v>367</v>
      </c>
      <c r="D142" s="350" t="s">
        <v>156</v>
      </c>
      <c r="E142" s="309">
        <v>927</v>
      </c>
      <c r="F142" s="313">
        <v>11450</v>
      </c>
      <c r="G142" s="312" t="s">
        <v>18</v>
      </c>
      <c r="H142" s="393">
        <f>SUM(Лист1!G370)</f>
        <v>47328</v>
      </c>
      <c r="I142" s="393">
        <f>SUM(Лист1!H370)</f>
        <v>47328</v>
      </c>
      <c r="J142" s="393">
        <f>SUM(Лист1!I370)</f>
        <v>12779.07</v>
      </c>
      <c r="K142" s="581">
        <f t="shared" si="24"/>
        <v>27.001077586206897</v>
      </c>
    </row>
    <row r="143" spans="1:11" ht="60.75" x14ac:dyDescent="0.25">
      <c r="A143" s="370" t="s">
        <v>133</v>
      </c>
      <c r="B143" s="351" t="s">
        <v>12</v>
      </c>
      <c r="C143" s="352" t="s">
        <v>367</v>
      </c>
      <c r="D143" s="352" t="s">
        <v>156</v>
      </c>
      <c r="E143" s="341">
        <v>927</v>
      </c>
      <c r="F143" s="339">
        <v>12020</v>
      </c>
      <c r="G143" s="340" t="s">
        <v>10</v>
      </c>
      <c r="H143" s="392">
        <f>SUM(H144+H146)</f>
        <v>300792</v>
      </c>
      <c r="I143" s="392">
        <f>SUM(I144+I146)</f>
        <v>300792</v>
      </c>
      <c r="J143" s="392">
        <f>SUM(J144+J146)</f>
        <v>138783.70000000001</v>
      </c>
      <c r="K143" s="583">
        <f t="shared" si="24"/>
        <v>46.139425250671565</v>
      </c>
    </row>
    <row r="144" spans="1:11" ht="33" x14ac:dyDescent="0.25">
      <c r="A144" s="328" t="s">
        <v>48</v>
      </c>
      <c r="B144" s="349" t="s">
        <v>12</v>
      </c>
      <c r="C144" s="350" t="s">
        <v>367</v>
      </c>
      <c r="D144" s="350" t="s">
        <v>156</v>
      </c>
      <c r="E144" s="309">
        <v>927</v>
      </c>
      <c r="F144" s="313">
        <v>12020</v>
      </c>
      <c r="G144" s="312" t="s">
        <v>49</v>
      </c>
      <c r="H144" s="393">
        <f>SUM(H145)</f>
        <v>230592</v>
      </c>
      <c r="I144" s="393">
        <f>SUM(I145)</f>
        <v>242592</v>
      </c>
      <c r="J144" s="393">
        <f>SUM(J145)</f>
        <v>107927.7</v>
      </c>
      <c r="K144" s="581">
        <f t="shared" si="24"/>
        <v>44.489389592402055</v>
      </c>
    </row>
    <row r="145" spans="1:11" x14ac:dyDescent="0.25">
      <c r="A145" s="402" t="s">
        <v>50</v>
      </c>
      <c r="B145" s="399" t="s">
        <v>12</v>
      </c>
      <c r="C145" s="398">
        <v>0</v>
      </c>
      <c r="D145" s="398">
        <v>12</v>
      </c>
      <c r="E145" s="400">
        <v>927</v>
      </c>
      <c r="F145" s="397">
        <v>12020</v>
      </c>
      <c r="G145" s="386" t="s">
        <v>51</v>
      </c>
      <c r="H145" s="393">
        <f>SUM(Лист1!G284)</f>
        <v>230592</v>
      </c>
      <c r="I145" s="393">
        <f>SUM(Лист1!H284)</f>
        <v>242592</v>
      </c>
      <c r="J145" s="393">
        <f>SUM(Лист1!I284)</f>
        <v>107927.7</v>
      </c>
      <c r="K145" s="581">
        <f t="shared" si="24"/>
        <v>44.489389592402055</v>
      </c>
    </row>
    <row r="146" spans="1:11" x14ac:dyDescent="0.25">
      <c r="A146" s="408" t="s">
        <v>15</v>
      </c>
      <c r="B146" s="399" t="s">
        <v>12</v>
      </c>
      <c r="C146" s="398">
        <v>0</v>
      </c>
      <c r="D146" s="398">
        <v>12</v>
      </c>
      <c r="E146" s="400">
        <v>927</v>
      </c>
      <c r="F146" s="421">
        <v>12020</v>
      </c>
      <c r="G146" s="386" t="s">
        <v>16</v>
      </c>
      <c r="H146" s="393">
        <f>SUM(H147)</f>
        <v>70200</v>
      </c>
      <c r="I146" s="393">
        <f>SUM(I147)</f>
        <v>58200</v>
      </c>
      <c r="J146" s="393">
        <f>SUM(J147)</f>
        <v>30856</v>
      </c>
      <c r="K146" s="581">
        <f t="shared" si="24"/>
        <v>53.017182130584196</v>
      </c>
    </row>
    <row r="147" spans="1:11" x14ac:dyDescent="0.25">
      <c r="A147" s="424" t="s">
        <v>380</v>
      </c>
      <c r="B147" s="399" t="s">
        <v>12</v>
      </c>
      <c r="C147" s="398">
        <v>0</v>
      </c>
      <c r="D147" s="398">
        <v>12</v>
      </c>
      <c r="E147" s="400">
        <v>927</v>
      </c>
      <c r="F147" s="421">
        <v>12020</v>
      </c>
      <c r="G147" s="386" t="s">
        <v>18</v>
      </c>
      <c r="H147" s="393">
        <f>SUM(Лист1!G286)</f>
        <v>70200</v>
      </c>
      <c r="I147" s="393">
        <f>SUM(Лист1!H286)</f>
        <v>58200</v>
      </c>
      <c r="J147" s="393">
        <f>SUM(Лист1!I286)</f>
        <v>30856</v>
      </c>
      <c r="K147" s="581">
        <f t="shared" si="24"/>
        <v>53.017182130584196</v>
      </c>
    </row>
    <row r="148" spans="1:11" ht="24.75" x14ac:dyDescent="0.25">
      <c r="A148" s="404" t="s">
        <v>180</v>
      </c>
      <c r="B148" s="403" t="s">
        <v>12</v>
      </c>
      <c r="C148" s="395">
        <v>0</v>
      </c>
      <c r="D148" s="395">
        <v>12</v>
      </c>
      <c r="E148" s="396">
        <v>927</v>
      </c>
      <c r="F148" s="387">
        <v>12020</v>
      </c>
      <c r="G148" s="387" t="s">
        <v>10</v>
      </c>
      <c r="H148" s="392">
        <f>SUM(H149+H151)</f>
        <v>751480</v>
      </c>
      <c r="I148" s="392">
        <f>SUM(I149+I151)</f>
        <v>751480</v>
      </c>
      <c r="J148" s="392">
        <f>SUM(J149+J151)</f>
        <v>346207.24</v>
      </c>
      <c r="K148" s="583">
        <f t="shared" si="24"/>
        <v>46.070053760579121</v>
      </c>
    </row>
    <row r="149" spans="1:11" ht="34.5" x14ac:dyDescent="0.25">
      <c r="A149" s="402" t="s">
        <v>48</v>
      </c>
      <c r="B149" s="399" t="s">
        <v>12</v>
      </c>
      <c r="C149" s="398">
        <v>0</v>
      </c>
      <c r="D149" s="398">
        <v>12</v>
      </c>
      <c r="E149" s="400">
        <v>927</v>
      </c>
      <c r="F149" s="397">
        <v>12020</v>
      </c>
      <c r="G149" s="386" t="s">
        <v>49</v>
      </c>
      <c r="H149" s="393">
        <f>SUM(H150)</f>
        <v>660000</v>
      </c>
      <c r="I149" s="393">
        <f>SUM(I150)</f>
        <v>660000</v>
      </c>
      <c r="J149" s="393">
        <f>SUM(J150)</f>
        <v>333250.63</v>
      </c>
      <c r="K149" s="581">
        <f t="shared" si="24"/>
        <v>50.492519696969694</v>
      </c>
    </row>
    <row r="150" spans="1:11" x14ac:dyDescent="0.25">
      <c r="A150" s="402" t="s">
        <v>50</v>
      </c>
      <c r="B150" s="399" t="s">
        <v>12</v>
      </c>
      <c r="C150" s="398">
        <v>0</v>
      </c>
      <c r="D150" s="398">
        <v>12</v>
      </c>
      <c r="E150" s="400">
        <v>927</v>
      </c>
      <c r="F150" s="537">
        <v>12020</v>
      </c>
      <c r="G150" s="386" t="s">
        <v>51</v>
      </c>
      <c r="H150" s="393">
        <f>SUM(Лист1!G432)</f>
        <v>660000</v>
      </c>
      <c r="I150" s="393">
        <f>SUM(Лист1!H432)</f>
        <v>660000</v>
      </c>
      <c r="J150" s="393">
        <f>SUM(Лист1!I432)</f>
        <v>333250.63</v>
      </c>
      <c r="K150" s="581">
        <f t="shared" si="24"/>
        <v>50.492519696969694</v>
      </c>
    </row>
    <row r="151" spans="1:11" x14ac:dyDescent="0.25">
      <c r="A151" s="315" t="s">
        <v>15</v>
      </c>
      <c r="B151" s="349" t="s">
        <v>12</v>
      </c>
      <c r="C151" s="350" t="s">
        <v>367</v>
      </c>
      <c r="D151" s="350" t="s">
        <v>156</v>
      </c>
      <c r="E151" s="309">
        <v>927</v>
      </c>
      <c r="F151" s="537">
        <v>12020</v>
      </c>
      <c r="G151" s="312" t="s">
        <v>16</v>
      </c>
      <c r="H151" s="393">
        <f>SUM(H152)</f>
        <v>91480</v>
      </c>
      <c r="I151" s="393">
        <f>SUM(I152)</f>
        <v>91480</v>
      </c>
      <c r="J151" s="393">
        <f>SUM(J152)</f>
        <v>12956.61</v>
      </c>
      <c r="K151" s="581">
        <f t="shared" si="24"/>
        <v>14.163325317009182</v>
      </c>
    </row>
    <row r="152" spans="1:11" x14ac:dyDescent="0.25">
      <c r="A152" s="424" t="s">
        <v>380</v>
      </c>
      <c r="B152" s="349" t="s">
        <v>12</v>
      </c>
      <c r="C152" s="350" t="s">
        <v>367</v>
      </c>
      <c r="D152" s="350" t="s">
        <v>156</v>
      </c>
      <c r="E152" s="309">
        <v>927</v>
      </c>
      <c r="F152" s="537">
        <v>12020</v>
      </c>
      <c r="G152" s="312" t="s">
        <v>18</v>
      </c>
      <c r="H152" s="393">
        <f>SUM(Лист1!G434)</f>
        <v>91480</v>
      </c>
      <c r="I152" s="393">
        <f>SUM(Лист1!H434)</f>
        <v>91480</v>
      </c>
      <c r="J152" s="393">
        <f>SUM(Лист1!I434)</f>
        <v>12956.61</v>
      </c>
      <c r="K152" s="581">
        <f t="shared" si="24"/>
        <v>14.163325317009182</v>
      </c>
    </row>
    <row r="153" spans="1:11" x14ac:dyDescent="0.25">
      <c r="A153" s="371" t="s">
        <v>172</v>
      </c>
      <c r="B153" s="352" t="s">
        <v>12</v>
      </c>
      <c r="C153" s="352" t="s">
        <v>367</v>
      </c>
      <c r="D153" s="352" t="s">
        <v>156</v>
      </c>
      <c r="E153" s="341">
        <v>927</v>
      </c>
      <c r="F153" s="339">
        <v>16200</v>
      </c>
      <c r="G153" s="340" t="s">
        <v>10</v>
      </c>
      <c r="H153" s="392">
        <f t="shared" ref="H153:J154" si="25">SUM(H154)</f>
        <v>0</v>
      </c>
      <c r="I153" s="392">
        <f t="shared" si="25"/>
        <v>1159920</v>
      </c>
      <c r="J153" s="392">
        <f t="shared" si="25"/>
        <v>96660</v>
      </c>
      <c r="K153" s="583">
        <f t="shared" si="24"/>
        <v>8.3333333333333321</v>
      </c>
    </row>
    <row r="154" spans="1:11" x14ac:dyDescent="0.25">
      <c r="A154" s="316" t="s">
        <v>141</v>
      </c>
      <c r="B154" s="368" t="s">
        <v>12</v>
      </c>
      <c r="C154" s="350" t="s">
        <v>367</v>
      </c>
      <c r="D154" s="350" t="s">
        <v>156</v>
      </c>
      <c r="E154" s="309">
        <v>927</v>
      </c>
      <c r="F154" s="313">
        <v>16200</v>
      </c>
      <c r="G154" s="312" t="s">
        <v>142</v>
      </c>
      <c r="H154" s="393">
        <f t="shared" si="25"/>
        <v>0</v>
      </c>
      <c r="I154" s="393">
        <f t="shared" si="25"/>
        <v>1159920</v>
      </c>
      <c r="J154" s="393">
        <f t="shared" si="25"/>
        <v>96660</v>
      </c>
      <c r="K154" s="581">
        <f t="shared" si="24"/>
        <v>8.3333333333333321</v>
      </c>
    </row>
    <row r="155" spans="1:11" ht="17.45" customHeight="1" x14ac:dyDescent="0.25">
      <c r="A155" s="571" t="s">
        <v>385</v>
      </c>
      <c r="B155" s="368" t="s">
        <v>12</v>
      </c>
      <c r="C155" s="350" t="s">
        <v>367</v>
      </c>
      <c r="D155" s="350" t="s">
        <v>156</v>
      </c>
      <c r="E155" s="309">
        <v>927</v>
      </c>
      <c r="F155" s="313">
        <v>16200</v>
      </c>
      <c r="G155" s="312" t="s">
        <v>383</v>
      </c>
      <c r="H155" s="393">
        <f>SUM(Лист1!G403)</f>
        <v>0</v>
      </c>
      <c r="I155" s="393">
        <f>SUM(Лист1!H403)</f>
        <v>1159920</v>
      </c>
      <c r="J155" s="393">
        <f>SUM(Лист1!I403)</f>
        <v>96660</v>
      </c>
      <c r="K155" s="581">
        <f t="shared" si="24"/>
        <v>8.3333333333333321</v>
      </c>
    </row>
    <row r="156" spans="1:11" ht="36.75" x14ac:dyDescent="0.25">
      <c r="A156" s="371" t="s">
        <v>170</v>
      </c>
      <c r="B156" s="351" t="s">
        <v>12</v>
      </c>
      <c r="C156" s="352" t="s">
        <v>367</v>
      </c>
      <c r="D156" s="352" t="s">
        <v>156</v>
      </c>
      <c r="E156" s="341">
        <v>927</v>
      </c>
      <c r="F156" s="339">
        <v>16510</v>
      </c>
      <c r="G156" s="340" t="s">
        <v>10</v>
      </c>
      <c r="H156" s="392">
        <f>SUM(H157)</f>
        <v>2432500</v>
      </c>
      <c r="I156" s="392">
        <f>SUM(I157)</f>
        <v>2432500</v>
      </c>
      <c r="J156" s="392">
        <f>SUM(J157)</f>
        <v>1884928.15</v>
      </c>
      <c r="K156" s="583">
        <f t="shared" si="24"/>
        <v>77.489338129496403</v>
      </c>
    </row>
    <row r="157" spans="1:11" x14ac:dyDescent="0.25">
      <c r="A157" s="316" t="s">
        <v>168</v>
      </c>
      <c r="B157" s="349" t="s">
        <v>12</v>
      </c>
      <c r="C157" s="350" t="s">
        <v>367</v>
      </c>
      <c r="D157" s="350" t="s">
        <v>156</v>
      </c>
      <c r="E157" s="309">
        <v>927</v>
      </c>
      <c r="F157" s="313">
        <v>16510</v>
      </c>
      <c r="G157" s="312" t="s">
        <v>142</v>
      </c>
      <c r="H157" s="393">
        <f>SUM(H158)</f>
        <v>2432500</v>
      </c>
      <c r="I157" s="393">
        <f>SUM(I159)</f>
        <v>2432500</v>
      </c>
      <c r="J157" s="393">
        <f>SUM(J159)</f>
        <v>1884928.15</v>
      </c>
      <c r="K157" s="581">
        <f t="shared" si="24"/>
        <v>77.489338129496403</v>
      </c>
    </row>
    <row r="158" spans="1:11" x14ac:dyDescent="0.25">
      <c r="A158" s="425" t="s">
        <v>382</v>
      </c>
      <c r="B158" s="349" t="s">
        <v>12</v>
      </c>
      <c r="C158" s="350" t="s">
        <v>367</v>
      </c>
      <c r="D158" s="350" t="s">
        <v>156</v>
      </c>
      <c r="E158" s="309">
        <v>927</v>
      </c>
      <c r="F158" s="421">
        <v>16510</v>
      </c>
      <c r="G158" s="420" t="s">
        <v>381</v>
      </c>
      <c r="H158" s="393">
        <f>SUM(Лист1!G398)</f>
        <v>2432500</v>
      </c>
      <c r="I158" s="393"/>
      <c r="J158" s="393"/>
      <c r="K158" s="581">
        <v>0</v>
      </c>
    </row>
    <row r="159" spans="1:11" ht="18.600000000000001" customHeight="1" x14ac:dyDescent="0.25">
      <c r="A159" s="571" t="s">
        <v>385</v>
      </c>
      <c r="B159" s="349" t="s">
        <v>12</v>
      </c>
      <c r="C159" s="350" t="s">
        <v>367</v>
      </c>
      <c r="D159" s="350" t="s">
        <v>156</v>
      </c>
      <c r="E159" s="309">
        <v>927</v>
      </c>
      <c r="F159" s="313">
        <v>16510</v>
      </c>
      <c r="G159" s="312" t="s">
        <v>383</v>
      </c>
      <c r="H159" s="393">
        <f>SUM(Лист1!G399)</f>
        <v>0</v>
      </c>
      <c r="I159" s="393">
        <f>SUM(Лист1!H399)</f>
        <v>2432500</v>
      </c>
      <c r="J159" s="393">
        <f>SUM(Лист1!I399)</f>
        <v>1884928.15</v>
      </c>
      <c r="K159" s="581">
        <f t="shared" si="24"/>
        <v>77.489338129496403</v>
      </c>
    </row>
    <row r="160" spans="1:11" ht="48.75" x14ac:dyDescent="0.25">
      <c r="A160" s="371" t="s">
        <v>175</v>
      </c>
      <c r="B160" s="351" t="s">
        <v>12</v>
      </c>
      <c r="C160" s="352" t="s">
        <v>367</v>
      </c>
      <c r="D160" s="352" t="s">
        <v>156</v>
      </c>
      <c r="E160" s="341">
        <v>927</v>
      </c>
      <c r="F160" s="339">
        <v>16700</v>
      </c>
      <c r="G160" s="340" t="s">
        <v>10</v>
      </c>
      <c r="H160" s="392">
        <f t="shared" ref="H160:J161" si="26">SUM(H161)</f>
        <v>0</v>
      </c>
      <c r="I160" s="392">
        <f t="shared" si="26"/>
        <v>0</v>
      </c>
      <c r="J160" s="392">
        <f t="shared" si="26"/>
        <v>0</v>
      </c>
      <c r="K160" s="583">
        <v>0</v>
      </c>
    </row>
    <row r="161" spans="1:11" x14ac:dyDescent="0.25">
      <c r="A161" s="316" t="s">
        <v>141</v>
      </c>
      <c r="B161" s="349" t="s">
        <v>12</v>
      </c>
      <c r="C161" s="350" t="s">
        <v>367</v>
      </c>
      <c r="D161" s="350" t="s">
        <v>156</v>
      </c>
      <c r="E161" s="309">
        <v>927</v>
      </c>
      <c r="F161" s="313">
        <v>16700</v>
      </c>
      <c r="G161" s="312" t="s">
        <v>142</v>
      </c>
      <c r="H161" s="393">
        <f t="shared" si="26"/>
        <v>0</v>
      </c>
      <c r="I161" s="393">
        <f t="shared" si="26"/>
        <v>0</v>
      </c>
      <c r="J161" s="393">
        <f t="shared" si="26"/>
        <v>0</v>
      </c>
      <c r="K161" s="581">
        <v>0</v>
      </c>
    </row>
    <row r="162" spans="1:11" ht="21.6" customHeight="1" x14ac:dyDescent="0.25">
      <c r="A162" s="425" t="s">
        <v>384</v>
      </c>
      <c r="B162" s="349" t="s">
        <v>12</v>
      </c>
      <c r="C162" s="350" t="s">
        <v>367</v>
      </c>
      <c r="D162" s="350" t="s">
        <v>156</v>
      </c>
      <c r="E162" s="309">
        <v>927</v>
      </c>
      <c r="F162" s="313">
        <v>16700</v>
      </c>
      <c r="G162" s="312" t="s">
        <v>383</v>
      </c>
      <c r="H162" s="393">
        <f>SUM(Лист1!G413)</f>
        <v>0</v>
      </c>
      <c r="I162" s="393">
        <f>SUM(Лист1!H413)</f>
        <v>0</v>
      </c>
      <c r="J162" s="393">
        <f>SUM(Лист1!I413)</f>
        <v>0</v>
      </c>
      <c r="K162" s="581">
        <v>0</v>
      </c>
    </row>
    <row r="163" spans="1:11" ht="39" x14ac:dyDescent="0.25">
      <c r="A163" s="317" t="s">
        <v>154</v>
      </c>
      <c r="B163" s="352" t="s">
        <v>12</v>
      </c>
      <c r="C163" s="352" t="s">
        <v>367</v>
      </c>
      <c r="D163" s="352" t="s">
        <v>156</v>
      </c>
      <c r="E163" s="396">
        <v>927</v>
      </c>
      <c r="F163" s="387">
        <v>50180</v>
      </c>
      <c r="G163" s="387" t="s">
        <v>10</v>
      </c>
      <c r="H163" s="392">
        <f t="shared" ref="H163:J164" si="27">SUM(H164)</f>
        <v>0</v>
      </c>
      <c r="I163" s="392">
        <f t="shared" si="27"/>
        <v>0</v>
      </c>
      <c r="J163" s="392">
        <f t="shared" si="27"/>
        <v>0</v>
      </c>
      <c r="K163" s="583">
        <v>0</v>
      </c>
    </row>
    <row r="164" spans="1:11" ht="22.5" x14ac:dyDescent="0.25">
      <c r="A164" s="328" t="s">
        <v>134</v>
      </c>
      <c r="B164" s="368" t="s">
        <v>12</v>
      </c>
      <c r="C164" s="350" t="s">
        <v>367</v>
      </c>
      <c r="D164" s="350" t="s">
        <v>156</v>
      </c>
      <c r="E164" s="400">
        <v>927</v>
      </c>
      <c r="F164" s="397">
        <v>50180</v>
      </c>
      <c r="G164" s="386">
        <v>400</v>
      </c>
      <c r="H164" s="393">
        <f t="shared" si="27"/>
        <v>0</v>
      </c>
      <c r="I164" s="393">
        <f t="shared" si="27"/>
        <v>0</v>
      </c>
      <c r="J164" s="393">
        <f t="shared" si="27"/>
        <v>0</v>
      </c>
      <c r="K164" s="581">
        <v>0</v>
      </c>
    </row>
    <row r="165" spans="1:11" x14ac:dyDescent="0.25">
      <c r="A165" s="315" t="s">
        <v>136</v>
      </c>
      <c r="B165" s="368" t="s">
        <v>12</v>
      </c>
      <c r="C165" s="350" t="s">
        <v>367</v>
      </c>
      <c r="D165" s="350" t="s">
        <v>156</v>
      </c>
      <c r="E165" s="400">
        <v>927</v>
      </c>
      <c r="F165" s="397">
        <v>50180</v>
      </c>
      <c r="G165" s="386">
        <v>410</v>
      </c>
      <c r="H165" s="393">
        <f>SUM(Лист1!G383)</f>
        <v>0</v>
      </c>
      <c r="I165" s="393">
        <f>SUM(Лист1!H383)</f>
        <v>0</v>
      </c>
      <c r="J165" s="393">
        <f>SUM(Лист1!I383)</f>
        <v>0</v>
      </c>
      <c r="K165" s="581">
        <v>0</v>
      </c>
    </row>
    <row r="166" spans="1:11" ht="48.75" x14ac:dyDescent="0.25">
      <c r="A166" s="371" t="s">
        <v>210</v>
      </c>
      <c r="B166" s="351" t="s">
        <v>12</v>
      </c>
      <c r="C166" s="352" t="s">
        <v>367</v>
      </c>
      <c r="D166" s="352" t="s">
        <v>156</v>
      </c>
      <c r="E166" s="341">
        <v>927</v>
      </c>
      <c r="F166" s="339">
        <v>50820</v>
      </c>
      <c r="G166" s="340" t="s">
        <v>10</v>
      </c>
      <c r="H166" s="392">
        <f t="shared" ref="H166:J167" si="28">SUM(H167)</f>
        <v>4450875</v>
      </c>
      <c r="I166" s="392">
        <f t="shared" si="28"/>
        <v>4450875</v>
      </c>
      <c r="J166" s="392">
        <f t="shared" si="28"/>
        <v>0</v>
      </c>
      <c r="K166" s="583">
        <f t="shared" si="24"/>
        <v>0</v>
      </c>
    </row>
    <row r="167" spans="1:11" x14ac:dyDescent="0.25">
      <c r="A167" s="316" t="s">
        <v>141</v>
      </c>
      <c r="B167" s="349" t="s">
        <v>12</v>
      </c>
      <c r="C167" s="350" t="s">
        <v>367</v>
      </c>
      <c r="D167" s="350" t="s">
        <v>156</v>
      </c>
      <c r="E167" s="309">
        <v>927</v>
      </c>
      <c r="F167" s="313">
        <v>50820</v>
      </c>
      <c r="G167" s="312" t="s">
        <v>142</v>
      </c>
      <c r="H167" s="393">
        <f t="shared" si="28"/>
        <v>4450875</v>
      </c>
      <c r="I167" s="393">
        <f t="shared" si="28"/>
        <v>4450875</v>
      </c>
      <c r="J167" s="393">
        <f t="shared" si="28"/>
        <v>0</v>
      </c>
      <c r="K167" s="581">
        <f t="shared" si="24"/>
        <v>0</v>
      </c>
    </row>
    <row r="168" spans="1:11" ht="23.25" x14ac:dyDescent="0.25">
      <c r="A168" s="425" t="s">
        <v>384</v>
      </c>
      <c r="B168" s="349" t="s">
        <v>12</v>
      </c>
      <c r="C168" s="350" t="s">
        <v>367</v>
      </c>
      <c r="D168" s="350" t="s">
        <v>156</v>
      </c>
      <c r="E168" s="309">
        <v>927</v>
      </c>
      <c r="F168" s="313">
        <v>50820</v>
      </c>
      <c r="G168" s="312" t="s">
        <v>383</v>
      </c>
      <c r="H168" s="393">
        <f>SUM(Лист1!G419)</f>
        <v>4450875</v>
      </c>
      <c r="I168" s="393">
        <f>SUM(Лист1!H419)</f>
        <v>4450875</v>
      </c>
      <c r="J168" s="393">
        <f>SUM(Лист1!I419)</f>
        <v>0</v>
      </c>
      <c r="K168" s="581">
        <f t="shared" si="24"/>
        <v>0</v>
      </c>
    </row>
    <row r="169" spans="1:11" ht="36.75" x14ac:dyDescent="0.25">
      <c r="A169" s="371" t="s">
        <v>173</v>
      </c>
      <c r="B169" s="351" t="s">
        <v>12</v>
      </c>
      <c r="C169" s="352" t="s">
        <v>367</v>
      </c>
      <c r="D169" s="352" t="s">
        <v>156</v>
      </c>
      <c r="E169" s="341">
        <v>927</v>
      </c>
      <c r="F169" s="339">
        <v>16710</v>
      </c>
      <c r="G169" s="340" t="s">
        <v>10</v>
      </c>
      <c r="H169" s="392">
        <f t="shared" ref="H169:J170" si="29">SUM(H170)</f>
        <v>69000</v>
      </c>
      <c r="I169" s="392">
        <f t="shared" si="29"/>
        <v>69000</v>
      </c>
      <c r="J169" s="392">
        <f t="shared" si="29"/>
        <v>3000</v>
      </c>
      <c r="K169" s="583">
        <f t="shared" si="24"/>
        <v>4.3478260869565215</v>
      </c>
    </row>
    <row r="170" spans="1:11" x14ac:dyDescent="0.25">
      <c r="A170" s="316" t="s">
        <v>141</v>
      </c>
      <c r="B170" s="349" t="s">
        <v>12</v>
      </c>
      <c r="C170" s="350" t="s">
        <v>367</v>
      </c>
      <c r="D170" s="350" t="s">
        <v>156</v>
      </c>
      <c r="E170" s="309">
        <v>927</v>
      </c>
      <c r="F170" s="313">
        <v>16710</v>
      </c>
      <c r="G170" s="312" t="s">
        <v>142</v>
      </c>
      <c r="H170" s="393">
        <f t="shared" si="29"/>
        <v>69000</v>
      </c>
      <c r="I170" s="393">
        <f t="shared" si="29"/>
        <v>69000</v>
      </c>
      <c r="J170" s="393">
        <f t="shared" si="29"/>
        <v>3000</v>
      </c>
      <c r="K170" s="581">
        <f t="shared" si="24"/>
        <v>4.3478260869565215</v>
      </c>
    </row>
    <row r="171" spans="1:11" ht="23.25" x14ac:dyDescent="0.25">
      <c r="A171" s="425" t="s">
        <v>384</v>
      </c>
      <c r="B171" s="349" t="s">
        <v>12</v>
      </c>
      <c r="C171" s="350" t="s">
        <v>367</v>
      </c>
      <c r="D171" s="350" t="s">
        <v>156</v>
      </c>
      <c r="E171" s="309">
        <v>927</v>
      </c>
      <c r="F171" s="313">
        <v>16710</v>
      </c>
      <c r="G171" s="312" t="s">
        <v>383</v>
      </c>
      <c r="H171" s="393">
        <f>SUM(Лист1!G406)</f>
        <v>69000</v>
      </c>
      <c r="I171" s="393">
        <f>SUM(Лист1!H406)</f>
        <v>69000</v>
      </c>
      <c r="J171" s="393">
        <f>SUM(Лист1!I406)</f>
        <v>3000</v>
      </c>
      <c r="K171" s="581">
        <f t="shared" si="24"/>
        <v>4.3478260869565215</v>
      </c>
    </row>
    <row r="172" spans="1:11" ht="48.75" x14ac:dyDescent="0.25">
      <c r="A172" s="371" t="s">
        <v>178</v>
      </c>
      <c r="B172" s="351" t="s">
        <v>12</v>
      </c>
      <c r="C172" s="352" t="s">
        <v>367</v>
      </c>
      <c r="D172" s="352" t="s">
        <v>156</v>
      </c>
      <c r="E172" s="342">
        <v>927</v>
      </c>
      <c r="F172" s="339">
        <v>16720</v>
      </c>
      <c r="G172" s="334" t="s">
        <v>10</v>
      </c>
      <c r="H172" s="392">
        <f>SUM(H173+H175)</f>
        <v>26703024</v>
      </c>
      <c r="I172" s="392">
        <f>SUM(I173+I175)</f>
        <v>26703024</v>
      </c>
      <c r="J172" s="392">
        <f>SUM(J173+J175)</f>
        <v>11869172.359999999</v>
      </c>
      <c r="K172" s="583">
        <f t="shared" si="24"/>
        <v>44.44879486308367</v>
      </c>
    </row>
    <row r="173" spans="1:11" x14ac:dyDescent="0.25">
      <c r="A173" s="315" t="s">
        <v>15</v>
      </c>
      <c r="B173" s="349" t="s">
        <v>12</v>
      </c>
      <c r="C173" s="350" t="s">
        <v>367</v>
      </c>
      <c r="D173" s="350" t="s">
        <v>156</v>
      </c>
      <c r="E173" s="318">
        <v>927</v>
      </c>
      <c r="F173" s="313">
        <v>16720</v>
      </c>
      <c r="G173" s="312" t="s">
        <v>16</v>
      </c>
      <c r="H173" s="393">
        <f>SUM(H174)</f>
        <v>560547</v>
      </c>
      <c r="I173" s="393">
        <f>SUM(I174)</f>
        <v>28000</v>
      </c>
      <c r="J173" s="393">
        <f>SUM(J174)</f>
        <v>13278.53</v>
      </c>
      <c r="K173" s="581">
        <f t="shared" si="24"/>
        <v>47.423321428571427</v>
      </c>
    </row>
    <row r="174" spans="1:11" x14ac:dyDescent="0.25">
      <c r="A174" s="424" t="s">
        <v>380</v>
      </c>
      <c r="B174" s="349" t="s">
        <v>12</v>
      </c>
      <c r="C174" s="350" t="s">
        <v>367</v>
      </c>
      <c r="D174" s="350" t="s">
        <v>156</v>
      </c>
      <c r="E174" s="318">
        <v>927</v>
      </c>
      <c r="F174" s="313">
        <v>16720</v>
      </c>
      <c r="G174" s="312" t="s">
        <v>18</v>
      </c>
      <c r="H174" s="393">
        <f>SUM(Лист1!G422)</f>
        <v>560547</v>
      </c>
      <c r="I174" s="393">
        <f>SUM(Лист1!H422)</f>
        <v>28000</v>
      </c>
      <c r="J174" s="393">
        <f>SUM(Лист1!I422)</f>
        <v>13278.53</v>
      </c>
      <c r="K174" s="581">
        <f t="shared" si="24"/>
        <v>47.423321428571427</v>
      </c>
    </row>
    <row r="175" spans="1:11" x14ac:dyDescent="0.25">
      <c r="A175" s="316" t="s">
        <v>141</v>
      </c>
      <c r="B175" s="349" t="s">
        <v>12</v>
      </c>
      <c r="C175" s="350" t="s">
        <v>367</v>
      </c>
      <c r="D175" s="350" t="s">
        <v>156</v>
      </c>
      <c r="E175" s="318">
        <v>927</v>
      </c>
      <c r="F175" s="313">
        <v>16720</v>
      </c>
      <c r="G175" s="312" t="s">
        <v>142</v>
      </c>
      <c r="H175" s="393">
        <f>SUM(H176:H177)</f>
        <v>26142477</v>
      </c>
      <c r="I175" s="393">
        <f>SUM(I176:I177)</f>
        <v>26675024</v>
      </c>
      <c r="J175" s="393">
        <f>SUM(J176:J177)</f>
        <v>11855893.83</v>
      </c>
      <c r="K175" s="581">
        <f t="shared" si="24"/>
        <v>44.4456725887107</v>
      </c>
    </row>
    <row r="176" spans="1:11" x14ac:dyDescent="0.25">
      <c r="A176" s="425" t="s">
        <v>382</v>
      </c>
      <c r="B176" s="349" t="s">
        <v>12</v>
      </c>
      <c r="C176" s="350" t="s">
        <v>367</v>
      </c>
      <c r="D176" s="350" t="s">
        <v>156</v>
      </c>
      <c r="E176" s="318">
        <v>927</v>
      </c>
      <c r="F176" s="313">
        <v>16720</v>
      </c>
      <c r="G176" s="312" t="s">
        <v>381</v>
      </c>
      <c r="H176" s="393">
        <f>SUM(Лист1!G424)</f>
        <v>17156327</v>
      </c>
      <c r="I176" s="393">
        <f>SUM(Лист1!H424)</f>
        <v>17688874</v>
      </c>
      <c r="J176" s="393">
        <f>SUM(Лист1!I424)</f>
        <v>7811799.1900000004</v>
      </c>
      <c r="K176" s="581">
        <f t="shared" si="24"/>
        <v>44.162218522219106</v>
      </c>
    </row>
    <row r="177" spans="1:11" ht="23.25" x14ac:dyDescent="0.25">
      <c r="A177" s="425" t="s">
        <v>384</v>
      </c>
      <c r="B177" s="349" t="s">
        <v>12</v>
      </c>
      <c r="C177" s="350" t="s">
        <v>367</v>
      </c>
      <c r="D177" s="350" t="s">
        <v>156</v>
      </c>
      <c r="E177" s="318">
        <v>927</v>
      </c>
      <c r="F177" s="313">
        <v>16720</v>
      </c>
      <c r="G177" s="312" t="s">
        <v>383</v>
      </c>
      <c r="H177" s="393">
        <f>SUM(Лист1!G425)</f>
        <v>8986150</v>
      </c>
      <c r="I177" s="393">
        <f>SUM(Лист1!H425)</f>
        <v>8986150</v>
      </c>
      <c r="J177" s="393">
        <f>SUM(Лист1!I425)</f>
        <v>4044094.64</v>
      </c>
      <c r="K177" s="581">
        <f t="shared" si="24"/>
        <v>45.00364049120035</v>
      </c>
    </row>
    <row r="178" spans="1:11" ht="24.75" x14ac:dyDescent="0.25">
      <c r="A178" s="370" t="s">
        <v>181</v>
      </c>
      <c r="B178" s="351" t="s">
        <v>12</v>
      </c>
      <c r="C178" s="352" t="s">
        <v>367</v>
      </c>
      <c r="D178" s="352" t="s">
        <v>156</v>
      </c>
      <c r="E178" s="341">
        <v>927</v>
      </c>
      <c r="F178" s="339">
        <v>16720</v>
      </c>
      <c r="G178" s="340" t="s">
        <v>10</v>
      </c>
      <c r="H178" s="392">
        <f>SUM(H179+H181)</f>
        <v>901776</v>
      </c>
      <c r="I178" s="392">
        <f>SUM(I179+I181)</f>
        <v>901776</v>
      </c>
      <c r="J178" s="392">
        <f>SUM(J179+J181)</f>
        <v>423767.72</v>
      </c>
      <c r="K178" s="583">
        <f t="shared" si="24"/>
        <v>46.992570216994018</v>
      </c>
    </row>
    <row r="179" spans="1:11" ht="34.5" x14ac:dyDescent="0.25">
      <c r="A179" s="315" t="s">
        <v>48</v>
      </c>
      <c r="B179" s="349" t="s">
        <v>12</v>
      </c>
      <c r="C179" s="350" t="s">
        <v>367</v>
      </c>
      <c r="D179" s="350" t="s">
        <v>156</v>
      </c>
      <c r="E179" s="309">
        <v>927</v>
      </c>
      <c r="F179" s="313">
        <v>16720</v>
      </c>
      <c r="G179" s="312" t="s">
        <v>49</v>
      </c>
      <c r="H179" s="393">
        <f>SUM(H180)</f>
        <v>884980</v>
      </c>
      <c r="I179" s="393">
        <f>SUM(I180)</f>
        <v>901776</v>
      </c>
      <c r="J179" s="393">
        <f>SUM(J180)</f>
        <v>423767.72</v>
      </c>
      <c r="K179" s="581">
        <f t="shared" si="24"/>
        <v>46.992570216994018</v>
      </c>
    </row>
    <row r="180" spans="1:11" x14ac:dyDescent="0.25">
      <c r="A180" s="315" t="s">
        <v>50</v>
      </c>
      <c r="B180" s="349" t="s">
        <v>12</v>
      </c>
      <c r="C180" s="350" t="s">
        <v>367</v>
      </c>
      <c r="D180" s="350" t="s">
        <v>156</v>
      </c>
      <c r="E180" s="309">
        <v>927</v>
      </c>
      <c r="F180" s="313">
        <v>16720</v>
      </c>
      <c r="G180" s="312" t="s">
        <v>51</v>
      </c>
      <c r="H180" s="393">
        <f>SUM(Лист1!G437)</f>
        <v>884980</v>
      </c>
      <c r="I180" s="393">
        <f>SUM(Лист1!H437)</f>
        <v>901776</v>
      </c>
      <c r="J180" s="393">
        <f>SUM(Лист1!I437)</f>
        <v>423767.72</v>
      </c>
      <c r="K180" s="581">
        <f t="shared" si="24"/>
        <v>46.992570216994018</v>
      </c>
    </row>
    <row r="181" spans="1:11" x14ac:dyDescent="0.25">
      <c r="A181" s="328" t="s">
        <v>15</v>
      </c>
      <c r="B181" s="349" t="s">
        <v>12</v>
      </c>
      <c r="C181" s="350" t="s">
        <v>367</v>
      </c>
      <c r="D181" s="350" t="s">
        <v>156</v>
      </c>
      <c r="E181" s="309">
        <v>927</v>
      </c>
      <c r="F181" s="313">
        <v>16720</v>
      </c>
      <c r="G181" s="312" t="s">
        <v>16</v>
      </c>
      <c r="H181" s="393">
        <f>SUM(H182)</f>
        <v>16796</v>
      </c>
      <c r="I181" s="393">
        <f>SUM(I182)</f>
        <v>0</v>
      </c>
      <c r="J181" s="393">
        <f>SUM(J182)</f>
        <v>0</v>
      </c>
      <c r="K181" s="581">
        <v>0</v>
      </c>
    </row>
    <row r="182" spans="1:11" x14ac:dyDescent="0.25">
      <c r="A182" s="424" t="s">
        <v>380</v>
      </c>
      <c r="B182" s="349" t="s">
        <v>12</v>
      </c>
      <c r="C182" s="350" t="s">
        <v>367</v>
      </c>
      <c r="D182" s="350" t="s">
        <v>156</v>
      </c>
      <c r="E182" s="309">
        <v>927</v>
      </c>
      <c r="F182" s="313">
        <v>16720</v>
      </c>
      <c r="G182" s="312" t="s">
        <v>18</v>
      </c>
      <c r="H182" s="393">
        <f>SUM(Лист1!G439)</f>
        <v>16796</v>
      </c>
      <c r="I182" s="393">
        <f>SUM(Лист1!H439)</f>
        <v>0</v>
      </c>
      <c r="J182" s="393">
        <f>SUM(Лист1!I439)</f>
        <v>0</v>
      </c>
      <c r="K182" s="581">
        <v>0</v>
      </c>
    </row>
    <row r="183" spans="1:11" ht="24.75" x14ac:dyDescent="0.25">
      <c r="A183" s="462" t="s">
        <v>396</v>
      </c>
      <c r="B183" s="351" t="s">
        <v>12</v>
      </c>
      <c r="C183" s="352" t="s">
        <v>367</v>
      </c>
      <c r="D183" s="352" t="s">
        <v>156</v>
      </c>
      <c r="E183" s="341">
        <v>927</v>
      </c>
      <c r="F183" s="449">
        <v>17400</v>
      </c>
      <c r="G183" s="450" t="s">
        <v>10</v>
      </c>
      <c r="H183" s="392">
        <f t="shared" ref="H183:J184" si="30">SUM(H184)</f>
        <v>0</v>
      </c>
      <c r="I183" s="392">
        <f t="shared" si="30"/>
        <v>2500</v>
      </c>
      <c r="J183" s="392">
        <f t="shared" si="30"/>
        <v>2500</v>
      </c>
      <c r="K183" s="583">
        <f t="shared" si="24"/>
        <v>100</v>
      </c>
    </row>
    <row r="184" spans="1:11" x14ac:dyDescent="0.25">
      <c r="A184" s="433" t="s">
        <v>15</v>
      </c>
      <c r="B184" s="349" t="s">
        <v>12</v>
      </c>
      <c r="C184" s="350" t="s">
        <v>367</v>
      </c>
      <c r="D184" s="350" t="s">
        <v>156</v>
      </c>
      <c r="E184" s="309">
        <v>927</v>
      </c>
      <c r="F184" s="421">
        <v>17400</v>
      </c>
      <c r="G184" s="420" t="s">
        <v>16</v>
      </c>
      <c r="H184" s="393">
        <f t="shared" si="30"/>
        <v>0</v>
      </c>
      <c r="I184" s="393">
        <f t="shared" si="30"/>
        <v>2500</v>
      </c>
      <c r="J184" s="393">
        <f t="shared" si="30"/>
        <v>2500</v>
      </c>
      <c r="K184" s="581">
        <f t="shared" si="24"/>
        <v>100</v>
      </c>
    </row>
    <row r="185" spans="1:11" x14ac:dyDescent="0.25">
      <c r="A185" s="424" t="s">
        <v>380</v>
      </c>
      <c r="B185" s="349" t="s">
        <v>12</v>
      </c>
      <c r="C185" s="350" t="s">
        <v>367</v>
      </c>
      <c r="D185" s="350" t="s">
        <v>156</v>
      </c>
      <c r="E185" s="309">
        <v>927</v>
      </c>
      <c r="F185" s="428">
        <v>17400</v>
      </c>
      <c r="G185" s="427" t="s">
        <v>18</v>
      </c>
      <c r="H185" s="393">
        <f>SUM(Лист1!G351)</f>
        <v>0</v>
      </c>
      <c r="I185" s="393">
        <f>SUM(Лист1!H351)</f>
        <v>2500</v>
      </c>
      <c r="J185" s="393">
        <f>SUM(Лист1!I351)</f>
        <v>2500</v>
      </c>
      <c r="K185" s="581">
        <f t="shared" si="24"/>
        <v>100</v>
      </c>
    </row>
    <row r="186" spans="1:11" x14ac:dyDescent="0.25">
      <c r="A186" s="370" t="s">
        <v>157</v>
      </c>
      <c r="B186" s="351" t="s">
        <v>12</v>
      </c>
      <c r="C186" s="352" t="s">
        <v>367</v>
      </c>
      <c r="D186" s="352" t="s">
        <v>156</v>
      </c>
      <c r="E186" s="341">
        <v>927</v>
      </c>
      <c r="F186" s="336">
        <v>17420</v>
      </c>
      <c r="G186" s="337" t="s">
        <v>10</v>
      </c>
      <c r="H186" s="392">
        <f t="shared" ref="H186:J187" si="31">SUM(H187)</f>
        <v>120000</v>
      </c>
      <c r="I186" s="392">
        <f t="shared" si="31"/>
        <v>117500</v>
      </c>
      <c r="J186" s="392">
        <f t="shared" si="31"/>
        <v>0</v>
      </c>
      <c r="K186" s="583">
        <f t="shared" si="24"/>
        <v>0</v>
      </c>
    </row>
    <row r="187" spans="1:11" x14ac:dyDescent="0.25">
      <c r="A187" s="328" t="s">
        <v>15</v>
      </c>
      <c r="B187" s="349" t="s">
        <v>12</v>
      </c>
      <c r="C187" s="350" t="s">
        <v>367</v>
      </c>
      <c r="D187" s="350" t="s">
        <v>156</v>
      </c>
      <c r="E187" s="309">
        <v>927</v>
      </c>
      <c r="F187" s="313">
        <v>17420</v>
      </c>
      <c r="G187" s="312" t="s">
        <v>16</v>
      </c>
      <c r="H187" s="393">
        <f t="shared" si="31"/>
        <v>120000</v>
      </c>
      <c r="I187" s="393">
        <f t="shared" si="31"/>
        <v>117500</v>
      </c>
      <c r="J187" s="393">
        <f t="shared" si="31"/>
        <v>0</v>
      </c>
      <c r="K187" s="581">
        <f t="shared" si="24"/>
        <v>0</v>
      </c>
    </row>
    <row r="188" spans="1:11" x14ac:dyDescent="0.25">
      <c r="A188" s="424" t="s">
        <v>380</v>
      </c>
      <c r="B188" s="349" t="s">
        <v>12</v>
      </c>
      <c r="C188" s="350" t="s">
        <v>367</v>
      </c>
      <c r="D188" s="350" t="s">
        <v>156</v>
      </c>
      <c r="E188" s="309">
        <v>927</v>
      </c>
      <c r="F188" s="320">
        <v>17420</v>
      </c>
      <c r="G188" s="319" t="s">
        <v>18</v>
      </c>
      <c r="H188" s="393">
        <f>SUM(Лист1!G354)</f>
        <v>120000</v>
      </c>
      <c r="I188" s="393">
        <f>SUM(Лист1!H354)</f>
        <v>117500</v>
      </c>
      <c r="J188" s="393">
        <f>SUM(Лист1!I354)</f>
        <v>0</v>
      </c>
      <c r="K188" s="581">
        <f t="shared" si="24"/>
        <v>0</v>
      </c>
    </row>
    <row r="189" spans="1:11" ht="24.75" x14ac:dyDescent="0.25">
      <c r="A189" s="370" t="s">
        <v>158</v>
      </c>
      <c r="B189" s="351" t="s">
        <v>12</v>
      </c>
      <c r="C189" s="352" t="s">
        <v>367</v>
      </c>
      <c r="D189" s="352" t="s">
        <v>156</v>
      </c>
      <c r="E189" s="341">
        <v>927</v>
      </c>
      <c r="F189" s="336">
        <v>17430</v>
      </c>
      <c r="G189" s="337" t="s">
        <v>10</v>
      </c>
      <c r="H189" s="392">
        <f t="shared" ref="H189:J190" si="32">SUM(H190)</f>
        <v>0</v>
      </c>
      <c r="I189" s="392">
        <f t="shared" si="32"/>
        <v>0</v>
      </c>
      <c r="J189" s="392">
        <f t="shared" si="32"/>
        <v>0</v>
      </c>
      <c r="K189" s="581">
        <v>0</v>
      </c>
    </row>
    <row r="190" spans="1:11" x14ac:dyDescent="0.25">
      <c r="A190" s="328" t="s">
        <v>15</v>
      </c>
      <c r="B190" s="349" t="s">
        <v>12</v>
      </c>
      <c r="C190" s="350" t="s">
        <v>367</v>
      </c>
      <c r="D190" s="350" t="s">
        <v>156</v>
      </c>
      <c r="E190" s="309">
        <v>927</v>
      </c>
      <c r="F190" s="313">
        <v>17430</v>
      </c>
      <c r="G190" s="312" t="s">
        <v>16</v>
      </c>
      <c r="H190" s="393">
        <f t="shared" si="32"/>
        <v>0</v>
      </c>
      <c r="I190" s="393">
        <f t="shared" si="32"/>
        <v>0</v>
      </c>
      <c r="J190" s="393">
        <f t="shared" si="32"/>
        <v>0</v>
      </c>
      <c r="K190" s="581">
        <v>0</v>
      </c>
    </row>
    <row r="191" spans="1:11" x14ac:dyDescent="0.25">
      <c r="A191" s="424" t="s">
        <v>380</v>
      </c>
      <c r="B191" s="349" t="s">
        <v>12</v>
      </c>
      <c r="C191" s="350" t="s">
        <v>367</v>
      </c>
      <c r="D191" s="350" t="s">
        <v>156</v>
      </c>
      <c r="E191" s="309">
        <v>927</v>
      </c>
      <c r="F191" s="320">
        <v>17430</v>
      </c>
      <c r="G191" s="319" t="s">
        <v>18</v>
      </c>
      <c r="H191" s="393">
        <f>SUM(Лист1!G357)</f>
        <v>0</v>
      </c>
      <c r="I191" s="393">
        <f>SUM(Лист1!H357)</f>
        <v>0</v>
      </c>
      <c r="J191" s="393">
        <f>SUM(Лист1!I357)</f>
        <v>0</v>
      </c>
      <c r="K191" s="581">
        <v>0</v>
      </c>
    </row>
    <row r="192" spans="1:11" ht="48.75" x14ac:dyDescent="0.25">
      <c r="A192" s="370" t="s">
        <v>159</v>
      </c>
      <c r="B192" s="351" t="s">
        <v>12</v>
      </c>
      <c r="C192" s="352" t="s">
        <v>367</v>
      </c>
      <c r="D192" s="352" t="s">
        <v>156</v>
      </c>
      <c r="E192" s="341">
        <v>927</v>
      </c>
      <c r="F192" s="339">
        <v>17900</v>
      </c>
      <c r="G192" s="334" t="s">
        <v>10</v>
      </c>
      <c r="H192" s="392">
        <f>SUM(H193+H195)</f>
        <v>225444</v>
      </c>
      <c r="I192" s="392">
        <f>SUM(I193+I195)</f>
        <v>225444</v>
      </c>
      <c r="J192" s="392">
        <f>SUM(J193+J195)</f>
        <v>88602.89</v>
      </c>
      <c r="K192" s="583">
        <f t="shared" si="24"/>
        <v>39.301507247919659</v>
      </c>
    </row>
    <row r="193" spans="1:11" ht="33" x14ac:dyDescent="0.25">
      <c r="A193" s="328" t="s">
        <v>48</v>
      </c>
      <c r="B193" s="349" t="s">
        <v>12</v>
      </c>
      <c r="C193" s="350" t="s">
        <v>367</v>
      </c>
      <c r="D193" s="350" t="s">
        <v>156</v>
      </c>
      <c r="E193" s="309">
        <v>927</v>
      </c>
      <c r="F193" s="313">
        <v>17900</v>
      </c>
      <c r="G193" s="312" t="s">
        <v>49</v>
      </c>
      <c r="H193" s="393">
        <f>SUM(H194)</f>
        <v>198670</v>
      </c>
      <c r="I193" s="393">
        <f>SUM(I194)</f>
        <v>198670</v>
      </c>
      <c r="J193" s="393">
        <f>SUM(J194)</f>
        <v>74476.89</v>
      </c>
      <c r="K193" s="581">
        <f t="shared" si="24"/>
        <v>37.487738460764078</v>
      </c>
    </row>
    <row r="194" spans="1:11" x14ac:dyDescent="0.25">
      <c r="A194" s="315" t="s">
        <v>50</v>
      </c>
      <c r="B194" s="349" t="s">
        <v>12</v>
      </c>
      <c r="C194" s="350" t="s">
        <v>367</v>
      </c>
      <c r="D194" s="350" t="s">
        <v>156</v>
      </c>
      <c r="E194" s="309">
        <v>927</v>
      </c>
      <c r="F194" s="313">
        <v>17900</v>
      </c>
      <c r="G194" s="312" t="s">
        <v>51</v>
      </c>
      <c r="H194" s="393">
        <f>SUM(Лист1!G360)</f>
        <v>198670</v>
      </c>
      <c r="I194" s="393">
        <f>SUM(Лист1!H360)</f>
        <v>198670</v>
      </c>
      <c r="J194" s="393">
        <f>SUM(Лист1!I360)</f>
        <v>74476.89</v>
      </c>
      <c r="K194" s="581">
        <f t="shared" si="24"/>
        <v>37.487738460764078</v>
      </c>
    </row>
    <row r="195" spans="1:11" x14ac:dyDescent="0.25">
      <c r="A195" s="328" t="s">
        <v>15</v>
      </c>
      <c r="B195" s="349" t="s">
        <v>12</v>
      </c>
      <c r="C195" s="350" t="s">
        <v>367</v>
      </c>
      <c r="D195" s="350" t="s">
        <v>156</v>
      </c>
      <c r="E195" s="309">
        <v>927</v>
      </c>
      <c r="F195" s="313">
        <v>17900</v>
      </c>
      <c r="G195" s="312" t="s">
        <v>16</v>
      </c>
      <c r="H195" s="393">
        <f>SUM(H196)</f>
        <v>26774</v>
      </c>
      <c r="I195" s="393">
        <f>SUM(I196)</f>
        <v>26774</v>
      </c>
      <c r="J195" s="393">
        <f>SUM(J196)</f>
        <v>14126</v>
      </c>
      <c r="K195" s="581">
        <f t="shared" si="24"/>
        <v>52.760140434750134</v>
      </c>
    </row>
    <row r="196" spans="1:11" x14ac:dyDescent="0.25">
      <c r="A196" s="424" t="s">
        <v>380</v>
      </c>
      <c r="B196" s="349" t="s">
        <v>12</v>
      </c>
      <c r="C196" s="350" t="s">
        <v>367</v>
      </c>
      <c r="D196" s="350" t="s">
        <v>156</v>
      </c>
      <c r="E196" s="309">
        <v>927</v>
      </c>
      <c r="F196" s="313">
        <v>17900</v>
      </c>
      <c r="G196" s="312" t="s">
        <v>18</v>
      </c>
      <c r="H196" s="393">
        <f>SUM(Лист1!G362)</f>
        <v>26774</v>
      </c>
      <c r="I196" s="393">
        <f>SUM(Лист1!H362)</f>
        <v>26774</v>
      </c>
      <c r="J196" s="393">
        <f>SUM(Лист1!I362)</f>
        <v>14126</v>
      </c>
      <c r="K196" s="581">
        <f t="shared" si="24"/>
        <v>52.760140434750134</v>
      </c>
    </row>
    <row r="197" spans="1:11" ht="24.75" x14ac:dyDescent="0.25">
      <c r="A197" s="370" t="s">
        <v>125</v>
      </c>
      <c r="B197" s="351" t="s">
        <v>12</v>
      </c>
      <c r="C197" s="352" t="s">
        <v>367</v>
      </c>
      <c r="D197" s="352" t="s">
        <v>156</v>
      </c>
      <c r="E197" s="341">
        <v>927</v>
      </c>
      <c r="F197" s="334" t="s">
        <v>326</v>
      </c>
      <c r="G197" s="340" t="s">
        <v>10</v>
      </c>
      <c r="H197" s="392">
        <f t="shared" ref="H197:J198" si="33">SUM(H198)</f>
        <v>50000</v>
      </c>
      <c r="I197" s="392">
        <f t="shared" si="33"/>
        <v>0</v>
      </c>
      <c r="J197" s="392">
        <f t="shared" si="33"/>
        <v>0</v>
      </c>
      <c r="K197" s="583">
        <v>0</v>
      </c>
    </row>
    <row r="198" spans="1:11" x14ac:dyDescent="0.25">
      <c r="A198" s="315" t="s">
        <v>15</v>
      </c>
      <c r="B198" s="349" t="s">
        <v>12</v>
      </c>
      <c r="C198" s="368" t="s">
        <v>367</v>
      </c>
      <c r="D198" s="368" t="s">
        <v>156</v>
      </c>
      <c r="E198" s="309">
        <v>927</v>
      </c>
      <c r="F198" s="312" t="s">
        <v>326</v>
      </c>
      <c r="G198" s="312" t="s">
        <v>16</v>
      </c>
      <c r="H198" s="393">
        <f t="shared" si="33"/>
        <v>50000</v>
      </c>
      <c r="I198" s="393">
        <f t="shared" si="33"/>
        <v>0</v>
      </c>
      <c r="J198" s="393">
        <f t="shared" si="33"/>
        <v>0</v>
      </c>
      <c r="K198" s="581">
        <v>0</v>
      </c>
    </row>
    <row r="199" spans="1:11" x14ac:dyDescent="0.25">
      <c r="A199" s="424" t="s">
        <v>380</v>
      </c>
      <c r="B199" s="349" t="s">
        <v>12</v>
      </c>
      <c r="C199" s="368" t="s">
        <v>367</v>
      </c>
      <c r="D199" s="368" t="s">
        <v>156</v>
      </c>
      <c r="E199" s="309">
        <v>927</v>
      </c>
      <c r="F199" s="312" t="s">
        <v>326</v>
      </c>
      <c r="G199" s="312" t="s">
        <v>18</v>
      </c>
      <c r="H199" s="393">
        <f>SUM(Лист1!G266)</f>
        <v>50000</v>
      </c>
      <c r="I199" s="393">
        <f>SUM(Лист1!H266)</f>
        <v>0</v>
      </c>
      <c r="J199" s="393">
        <f>SUM(Лист1!I365)</f>
        <v>0</v>
      </c>
      <c r="K199" s="581">
        <v>0</v>
      </c>
    </row>
    <row r="200" spans="1:11" x14ac:dyDescent="0.25">
      <c r="A200" s="372" t="s">
        <v>174</v>
      </c>
      <c r="B200" s="351" t="s">
        <v>12</v>
      </c>
      <c r="C200" s="352" t="s">
        <v>367</v>
      </c>
      <c r="D200" s="352" t="s">
        <v>156</v>
      </c>
      <c r="E200" s="341">
        <v>927</v>
      </c>
      <c r="F200" s="334" t="s">
        <v>327</v>
      </c>
      <c r="G200" s="334" t="s">
        <v>10</v>
      </c>
      <c r="H200" s="392">
        <f t="shared" ref="H200:J201" si="34">SUM(H201)</f>
        <v>193320</v>
      </c>
      <c r="I200" s="392">
        <f t="shared" si="34"/>
        <v>386640</v>
      </c>
      <c r="J200" s="392">
        <f t="shared" si="34"/>
        <v>0</v>
      </c>
      <c r="K200" s="583">
        <f t="shared" si="24"/>
        <v>0</v>
      </c>
    </row>
    <row r="201" spans="1:11" x14ac:dyDescent="0.25">
      <c r="A201" s="316" t="s">
        <v>141</v>
      </c>
      <c r="B201" s="349" t="s">
        <v>12</v>
      </c>
      <c r="C201" s="350" t="s">
        <v>367</v>
      </c>
      <c r="D201" s="350" t="s">
        <v>156</v>
      </c>
      <c r="E201" s="309">
        <v>927</v>
      </c>
      <c r="F201" s="312" t="s">
        <v>327</v>
      </c>
      <c r="G201" s="312" t="s">
        <v>142</v>
      </c>
      <c r="H201" s="393">
        <f t="shared" si="34"/>
        <v>193320</v>
      </c>
      <c r="I201" s="393">
        <f t="shared" si="34"/>
        <v>386640</v>
      </c>
      <c r="J201" s="393">
        <f t="shared" si="34"/>
        <v>0</v>
      </c>
      <c r="K201" s="581">
        <f t="shared" si="24"/>
        <v>0</v>
      </c>
    </row>
    <row r="202" spans="1:11" ht="23.25" x14ac:dyDescent="0.25">
      <c r="A202" s="425" t="s">
        <v>384</v>
      </c>
      <c r="B202" s="349" t="s">
        <v>12</v>
      </c>
      <c r="C202" s="350" t="s">
        <v>367</v>
      </c>
      <c r="D202" s="350" t="s">
        <v>156</v>
      </c>
      <c r="E202" s="309">
        <v>927</v>
      </c>
      <c r="F202" s="312" t="s">
        <v>327</v>
      </c>
      <c r="G202" s="312" t="s">
        <v>383</v>
      </c>
      <c r="H202" s="393">
        <f>SUM(Лист1!G409)</f>
        <v>193320</v>
      </c>
      <c r="I202" s="393">
        <f>SUM(Лист1!H409)</f>
        <v>386640</v>
      </c>
      <c r="J202" s="393">
        <f>SUM(Лист1!I409)</f>
        <v>0</v>
      </c>
      <c r="K202" s="581">
        <f t="shared" si="24"/>
        <v>0</v>
      </c>
    </row>
    <row r="203" spans="1:11" ht="24.75" x14ac:dyDescent="0.25">
      <c r="A203" s="374" t="s">
        <v>162</v>
      </c>
      <c r="B203" s="351" t="s">
        <v>12</v>
      </c>
      <c r="C203" s="352" t="s">
        <v>367</v>
      </c>
      <c r="D203" s="352" t="s">
        <v>156</v>
      </c>
      <c r="E203" s="341">
        <v>927</v>
      </c>
      <c r="F203" s="343" t="s">
        <v>328</v>
      </c>
      <c r="G203" s="343" t="s">
        <v>10</v>
      </c>
      <c r="H203" s="392">
        <f t="shared" ref="H203:J204" si="35">SUM(H204)</f>
        <v>0</v>
      </c>
      <c r="I203" s="392">
        <f t="shared" si="35"/>
        <v>0</v>
      </c>
      <c r="J203" s="392">
        <f t="shared" si="35"/>
        <v>0</v>
      </c>
      <c r="K203" s="583">
        <v>0</v>
      </c>
    </row>
    <row r="204" spans="1:11" ht="22.5" x14ac:dyDescent="0.25">
      <c r="A204" s="328" t="s">
        <v>134</v>
      </c>
      <c r="B204" s="349" t="s">
        <v>12</v>
      </c>
      <c r="C204" s="350" t="s">
        <v>367</v>
      </c>
      <c r="D204" s="350" t="s">
        <v>156</v>
      </c>
      <c r="E204" s="309">
        <v>927</v>
      </c>
      <c r="F204" s="319" t="s">
        <v>328</v>
      </c>
      <c r="G204" s="319" t="s">
        <v>135</v>
      </c>
      <c r="H204" s="393">
        <f t="shared" si="35"/>
        <v>0</v>
      </c>
      <c r="I204" s="393">
        <f t="shared" si="35"/>
        <v>0</v>
      </c>
      <c r="J204" s="393">
        <f t="shared" si="35"/>
        <v>0</v>
      </c>
      <c r="K204" s="581">
        <v>0</v>
      </c>
    </row>
    <row r="205" spans="1:11" x14ac:dyDescent="0.25">
      <c r="A205" s="315" t="s">
        <v>136</v>
      </c>
      <c r="B205" s="349" t="s">
        <v>12</v>
      </c>
      <c r="C205" s="350" t="s">
        <v>367</v>
      </c>
      <c r="D205" s="350" t="s">
        <v>156</v>
      </c>
      <c r="E205" s="309">
        <v>927</v>
      </c>
      <c r="F205" s="319" t="s">
        <v>328</v>
      </c>
      <c r="G205" s="319" t="s">
        <v>137</v>
      </c>
      <c r="H205" s="393">
        <f>SUM(Лист1!G374)</f>
        <v>0</v>
      </c>
      <c r="I205" s="393">
        <f>SUM(Лист1!H374)</f>
        <v>0</v>
      </c>
      <c r="J205" s="393">
        <f>SUM(Лист1!I374)</f>
        <v>0</v>
      </c>
      <c r="K205" s="581">
        <v>0</v>
      </c>
    </row>
    <row r="206" spans="1:11" ht="36.75" x14ac:dyDescent="0.25">
      <c r="A206" s="370" t="s">
        <v>86</v>
      </c>
      <c r="B206" s="351" t="s">
        <v>12</v>
      </c>
      <c r="C206" s="352" t="s">
        <v>367</v>
      </c>
      <c r="D206" s="352" t="s">
        <v>156</v>
      </c>
      <c r="E206" s="341">
        <v>927</v>
      </c>
      <c r="F206" s="343" t="s">
        <v>329</v>
      </c>
      <c r="G206" s="343" t="s">
        <v>10</v>
      </c>
      <c r="H206" s="392">
        <f>SUM(H207+H209)</f>
        <v>0</v>
      </c>
      <c r="I206" s="392">
        <f>SUM(I207+I209)</f>
        <v>0</v>
      </c>
      <c r="J206" s="392">
        <f>SUM(J207+J209)</f>
        <v>0</v>
      </c>
      <c r="K206" s="583">
        <v>0</v>
      </c>
    </row>
    <row r="207" spans="1:11" x14ac:dyDescent="0.25">
      <c r="A207" s="328" t="s">
        <v>15</v>
      </c>
      <c r="B207" s="349" t="s">
        <v>12</v>
      </c>
      <c r="C207" s="350" t="s">
        <v>367</v>
      </c>
      <c r="D207" s="350" t="s">
        <v>156</v>
      </c>
      <c r="E207" s="309">
        <v>927</v>
      </c>
      <c r="F207" s="319" t="s">
        <v>329</v>
      </c>
      <c r="G207" s="312" t="s">
        <v>16</v>
      </c>
      <c r="H207" s="393">
        <f>SUM(H208)</f>
        <v>0</v>
      </c>
      <c r="I207" s="393">
        <f>SUM(I208)</f>
        <v>0</v>
      </c>
      <c r="J207" s="393">
        <f>SUM(J208)</f>
        <v>0</v>
      </c>
      <c r="K207" s="581">
        <v>0</v>
      </c>
    </row>
    <row r="208" spans="1:11" x14ac:dyDescent="0.25">
      <c r="A208" s="424" t="s">
        <v>380</v>
      </c>
      <c r="B208" s="349" t="s">
        <v>12</v>
      </c>
      <c r="C208" s="350" t="s">
        <v>367</v>
      </c>
      <c r="D208" s="350" t="s">
        <v>156</v>
      </c>
      <c r="E208" s="309">
        <v>927</v>
      </c>
      <c r="F208" s="319" t="s">
        <v>329</v>
      </c>
      <c r="G208" s="312" t="s">
        <v>18</v>
      </c>
      <c r="H208" s="393">
        <f>SUM(Лист1!G345)</f>
        <v>0</v>
      </c>
      <c r="I208" s="393">
        <f>SUM(Лист1!H345)</f>
        <v>0</v>
      </c>
      <c r="J208" s="393">
        <f>SUM(Лист1!I345)</f>
        <v>0</v>
      </c>
      <c r="K208" s="581">
        <v>0</v>
      </c>
    </row>
    <row r="209" spans="1:11" ht="22.5" x14ac:dyDescent="0.25">
      <c r="A209" s="328" t="s">
        <v>134</v>
      </c>
      <c r="B209" s="349" t="s">
        <v>12</v>
      </c>
      <c r="C209" s="350" t="s">
        <v>367</v>
      </c>
      <c r="D209" s="350" t="s">
        <v>156</v>
      </c>
      <c r="E209" s="309">
        <v>927</v>
      </c>
      <c r="F209" s="319" t="s">
        <v>329</v>
      </c>
      <c r="G209" s="312" t="s">
        <v>135</v>
      </c>
      <c r="H209" s="393">
        <f>SUM(H210)</f>
        <v>0</v>
      </c>
      <c r="I209" s="393">
        <f>SUM(I210)</f>
        <v>0</v>
      </c>
      <c r="J209" s="393">
        <f>SUM(J210)</f>
        <v>0</v>
      </c>
      <c r="K209" s="581">
        <v>0</v>
      </c>
    </row>
    <row r="210" spans="1:11" x14ac:dyDescent="0.25">
      <c r="A210" s="315" t="s">
        <v>136</v>
      </c>
      <c r="B210" s="349" t="s">
        <v>12</v>
      </c>
      <c r="C210" s="350" t="s">
        <v>367</v>
      </c>
      <c r="D210" s="350" t="s">
        <v>156</v>
      </c>
      <c r="E210" s="309">
        <v>927</v>
      </c>
      <c r="F210" s="319" t="s">
        <v>329</v>
      </c>
      <c r="G210" s="312" t="s">
        <v>137</v>
      </c>
      <c r="H210" s="393">
        <f>SUM(Лист1!G347)</f>
        <v>0</v>
      </c>
      <c r="I210" s="393">
        <f>SUM(Лист1!H347)</f>
        <v>0</v>
      </c>
      <c r="J210" s="393">
        <f>SUM(Лист1!I347)</f>
        <v>0</v>
      </c>
      <c r="K210" s="581">
        <v>0</v>
      </c>
    </row>
    <row r="211" spans="1:11" x14ac:dyDescent="0.25">
      <c r="A211" s="331" t="s">
        <v>164</v>
      </c>
      <c r="B211" s="351" t="s">
        <v>12</v>
      </c>
      <c r="C211" s="352" t="s">
        <v>367</v>
      </c>
      <c r="D211" s="352" t="s">
        <v>156</v>
      </c>
      <c r="E211" s="341">
        <v>927</v>
      </c>
      <c r="F211" s="334" t="s">
        <v>330</v>
      </c>
      <c r="G211" s="340" t="s">
        <v>10</v>
      </c>
      <c r="H211" s="539">
        <f t="shared" ref="H211:J212" si="36">SUM(H212)</f>
        <v>0</v>
      </c>
      <c r="I211" s="401">
        <f t="shared" si="36"/>
        <v>0</v>
      </c>
      <c r="J211" s="539">
        <f t="shared" si="36"/>
        <v>0</v>
      </c>
      <c r="K211" s="583">
        <v>0</v>
      </c>
    </row>
    <row r="212" spans="1:11" x14ac:dyDescent="0.25">
      <c r="A212" s="315" t="s">
        <v>15</v>
      </c>
      <c r="B212" s="349" t="s">
        <v>12</v>
      </c>
      <c r="C212" s="368" t="s">
        <v>367</v>
      </c>
      <c r="D212" s="368" t="s">
        <v>156</v>
      </c>
      <c r="E212" s="309">
        <v>927</v>
      </c>
      <c r="F212" s="312" t="s">
        <v>330</v>
      </c>
      <c r="G212" s="312" t="s">
        <v>16</v>
      </c>
      <c r="H212" s="393">
        <f t="shared" si="36"/>
        <v>0</v>
      </c>
      <c r="I212" s="393">
        <f t="shared" si="36"/>
        <v>0</v>
      </c>
      <c r="J212" s="393">
        <f t="shared" si="36"/>
        <v>0</v>
      </c>
      <c r="K212" s="581">
        <v>0</v>
      </c>
    </row>
    <row r="213" spans="1:11" x14ac:dyDescent="0.25">
      <c r="A213" s="424" t="s">
        <v>380</v>
      </c>
      <c r="B213" s="349" t="s">
        <v>12</v>
      </c>
      <c r="C213" s="368" t="s">
        <v>367</v>
      </c>
      <c r="D213" s="368" t="s">
        <v>156</v>
      </c>
      <c r="E213" s="309">
        <v>927</v>
      </c>
      <c r="F213" s="312" t="s">
        <v>330</v>
      </c>
      <c r="G213" s="312" t="s">
        <v>18</v>
      </c>
      <c r="H213" s="393">
        <f>SUM(Лист1!G380)</f>
        <v>0</v>
      </c>
      <c r="I213" s="393">
        <f>SUM(Лист1!H380)</f>
        <v>0</v>
      </c>
      <c r="J213" s="393">
        <f>SUM(Лист1!I380)</f>
        <v>0</v>
      </c>
      <c r="K213" s="581">
        <v>0</v>
      </c>
    </row>
    <row r="214" spans="1:11" ht="39" x14ac:dyDescent="0.25">
      <c r="A214" s="331" t="s">
        <v>138</v>
      </c>
      <c r="B214" s="351" t="s">
        <v>12</v>
      </c>
      <c r="C214" s="352" t="s">
        <v>367</v>
      </c>
      <c r="D214" s="352" t="s">
        <v>156</v>
      </c>
      <c r="E214" s="341">
        <v>927</v>
      </c>
      <c r="F214" s="334" t="s">
        <v>331</v>
      </c>
      <c r="G214" s="340" t="s">
        <v>10</v>
      </c>
      <c r="H214" s="539">
        <f>SUM(H215)</f>
        <v>3662809</v>
      </c>
      <c r="I214" s="401">
        <f>SUM(I215)</f>
        <v>4009594</v>
      </c>
      <c r="J214" s="539">
        <f>SUM(J215)</f>
        <v>1400935.6</v>
      </c>
      <c r="K214" s="583">
        <f t="shared" ref="K214:K268" si="37">SUM(J214/I214*100)</f>
        <v>34.939587399622006</v>
      </c>
    </row>
    <row r="215" spans="1:11" ht="23.25" x14ac:dyDescent="0.25">
      <c r="A215" s="424" t="s">
        <v>19</v>
      </c>
      <c r="B215" s="349" t="s">
        <v>12</v>
      </c>
      <c r="C215" s="368" t="s">
        <v>367</v>
      </c>
      <c r="D215" s="368" t="s">
        <v>156</v>
      </c>
      <c r="E215" s="309">
        <v>927</v>
      </c>
      <c r="F215" s="312" t="s">
        <v>331</v>
      </c>
      <c r="G215" s="312" t="s">
        <v>20</v>
      </c>
      <c r="H215" s="393">
        <f>SUM(H216:H216)</f>
        <v>3662809</v>
      </c>
      <c r="I215" s="393">
        <f>SUM(I216:I216)</f>
        <v>4009594</v>
      </c>
      <c r="J215" s="393">
        <f>SUM(J216:J216)</f>
        <v>1400935.6</v>
      </c>
      <c r="K215" s="581">
        <f t="shared" si="37"/>
        <v>34.939587399622006</v>
      </c>
    </row>
    <row r="216" spans="1:11" x14ac:dyDescent="0.25">
      <c r="A216" s="425" t="s">
        <v>370</v>
      </c>
      <c r="B216" s="349" t="s">
        <v>12</v>
      </c>
      <c r="C216" s="368" t="s">
        <v>367</v>
      </c>
      <c r="D216" s="368" t="s">
        <v>156</v>
      </c>
      <c r="E216" s="309">
        <v>927</v>
      </c>
      <c r="F216" s="312" t="s">
        <v>331</v>
      </c>
      <c r="G216" s="312" t="s">
        <v>369</v>
      </c>
      <c r="H216" s="393">
        <f>SUM(Лист1!G289)</f>
        <v>3662809</v>
      </c>
      <c r="I216" s="393">
        <f>SUM(Лист1!H289)</f>
        <v>4009594</v>
      </c>
      <c r="J216" s="393">
        <f>SUM(Лист1!I289)</f>
        <v>1400935.6</v>
      </c>
      <c r="K216" s="581">
        <f t="shared" si="37"/>
        <v>34.939587399622006</v>
      </c>
    </row>
    <row r="217" spans="1:11" ht="26.25" x14ac:dyDescent="0.25">
      <c r="A217" s="435" t="s">
        <v>349</v>
      </c>
      <c r="B217" s="351" t="s">
        <v>12</v>
      </c>
      <c r="C217" s="352" t="s">
        <v>367</v>
      </c>
      <c r="D217" s="352" t="s">
        <v>156</v>
      </c>
      <c r="E217" s="341">
        <v>927</v>
      </c>
      <c r="F217" s="448" t="s">
        <v>350</v>
      </c>
      <c r="G217" s="452" t="s">
        <v>10</v>
      </c>
      <c r="H217" s="539">
        <f t="shared" ref="H217:J218" si="38">SUM(H218)</f>
        <v>100000</v>
      </c>
      <c r="I217" s="539">
        <f t="shared" si="38"/>
        <v>100000</v>
      </c>
      <c r="J217" s="539">
        <f t="shared" si="38"/>
        <v>0</v>
      </c>
      <c r="K217" s="583">
        <f t="shared" si="37"/>
        <v>0</v>
      </c>
    </row>
    <row r="218" spans="1:11" x14ac:dyDescent="0.25">
      <c r="A218" s="424" t="s">
        <v>15</v>
      </c>
      <c r="B218" s="349" t="s">
        <v>12</v>
      </c>
      <c r="C218" s="368" t="s">
        <v>367</v>
      </c>
      <c r="D218" s="368" t="s">
        <v>156</v>
      </c>
      <c r="E218" s="309">
        <v>927</v>
      </c>
      <c r="F218" s="420" t="s">
        <v>350</v>
      </c>
      <c r="G218" s="420" t="s">
        <v>16</v>
      </c>
      <c r="H218" s="393">
        <f t="shared" si="38"/>
        <v>100000</v>
      </c>
      <c r="I218" s="393">
        <f t="shared" si="38"/>
        <v>100000</v>
      </c>
      <c r="J218" s="393">
        <f t="shared" si="38"/>
        <v>0</v>
      </c>
      <c r="K218" s="581">
        <f t="shared" si="37"/>
        <v>0</v>
      </c>
    </row>
    <row r="219" spans="1:11" x14ac:dyDescent="0.25">
      <c r="A219" s="424" t="s">
        <v>380</v>
      </c>
      <c r="B219" s="349" t="s">
        <v>12</v>
      </c>
      <c r="C219" s="368" t="s">
        <v>367</v>
      </c>
      <c r="D219" s="368" t="s">
        <v>156</v>
      </c>
      <c r="E219" s="309">
        <v>927</v>
      </c>
      <c r="F219" s="420" t="s">
        <v>350</v>
      </c>
      <c r="G219" s="420" t="s">
        <v>18</v>
      </c>
      <c r="H219" s="393">
        <f>SUM(Лист1!G450)</f>
        <v>100000</v>
      </c>
      <c r="I219" s="393">
        <f>SUM(Лист1!H450)</f>
        <v>100000</v>
      </c>
      <c r="J219" s="393">
        <f>SUM(Лист1!I450)</f>
        <v>0</v>
      </c>
      <c r="K219" s="581">
        <f t="shared" si="37"/>
        <v>0</v>
      </c>
    </row>
    <row r="220" spans="1:11" ht="26.25" x14ac:dyDescent="0.25">
      <c r="A220" s="431" t="s">
        <v>360</v>
      </c>
      <c r="B220" s="351" t="s">
        <v>12</v>
      </c>
      <c r="C220" s="352" t="s">
        <v>367</v>
      </c>
      <c r="D220" s="352" t="s">
        <v>156</v>
      </c>
      <c r="E220" s="341">
        <v>927</v>
      </c>
      <c r="F220" s="448" t="s">
        <v>361</v>
      </c>
      <c r="G220" s="452" t="s">
        <v>10</v>
      </c>
      <c r="H220" s="539">
        <f t="shared" ref="H220:J221" si="39">SUM(H221)</f>
        <v>0</v>
      </c>
      <c r="I220" s="539">
        <f t="shared" si="39"/>
        <v>454175.31</v>
      </c>
      <c r="J220" s="539">
        <f t="shared" si="39"/>
        <v>206206.47</v>
      </c>
      <c r="K220" s="583">
        <f t="shared" si="37"/>
        <v>45.40239538780741</v>
      </c>
    </row>
    <row r="221" spans="1:11" x14ac:dyDescent="0.25">
      <c r="A221" s="424" t="s">
        <v>15</v>
      </c>
      <c r="B221" s="349" t="s">
        <v>12</v>
      </c>
      <c r="C221" s="368" t="s">
        <v>367</v>
      </c>
      <c r="D221" s="368" t="s">
        <v>156</v>
      </c>
      <c r="E221" s="309">
        <v>927</v>
      </c>
      <c r="F221" s="420" t="s">
        <v>361</v>
      </c>
      <c r="G221" s="420" t="s">
        <v>16</v>
      </c>
      <c r="H221" s="393">
        <f t="shared" si="39"/>
        <v>0</v>
      </c>
      <c r="I221" s="393">
        <f t="shared" si="39"/>
        <v>454175.31</v>
      </c>
      <c r="J221" s="393">
        <f t="shared" si="39"/>
        <v>206206.47</v>
      </c>
      <c r="K221" s="581">
        <f t="shared" si="37"/>
        <v>45.40239538780741</v>
      </c>
    </row>
    <row r="222" spans="1:11" x14ac:dyDescent="0.25">
      <c r="A222" s="424" t="s">
        <v>380</v>
      </c>
      <c r="B222" s="349" t="s">
        <v>12</v>
      </c>
      <c r="C222" s="368" t="s">
        <v>367</v>
      </c>
      <c r="D222" s="368" t="s">
        <v>156</v>
      </c>
      <c r="E222" s="309">
        <v>927</v>
      </c>
      <c r="F222" s="420" t="s">
        <v>361</v>
      </c>
      <c r="G222" s="420" t="s">
        <v>18</v>
      </c>
      <c r="H222" s="393">
        <f>SUM(Лист1!G292)</f>
        <v>0</v>
      </c>
      <c r="I222" s="393">
        <f>SUM(Лист1!H292)</f>
        <v>454175.31</v>
      </c>
      <c r="J222" s="393">
        <f>SUM(Лист1!I292)</f>
        <v>206206.47</v>
      </c>
      <c r="K222" s="581">
        <f t="shared" si="37"/>
        <v>45.40239538780741</v>
      </c>
    </row>
    <row r="223" spans="1:11" x14ac:dyDescent="0.25">
      <c r="A223" s="573" t="s">
        <v>390</v>
      </c>
      <c r="B223" s="351" t="s">
        <v>12</v>
      </c>
      <c r="C223" s="352" t="s">
        <v>367</v>
      </c>
      <c r="D223" s="352" t="s">
        <v>156</v>
      </c>
      <c r="E223" s="341">
        <v>927</v>
      </c>
      <c r="F223" s="448" t="s">
        <v>391</v>
      </c>
      <c r="G223" s="452" t="s">
        <v>10</v>
      </c>
      <c r="H223" s="539">
        <f t="shared" ref="H223:J224" si="40">SUM(H224)</f>
        <v>0</v>
      </c>
      <c r="I223" s="539">
        <f t="shared" si="40"/>
        <v>55000</v>
      </c>
      <c r="J223" s="539">
        <f t="shared" si="40"/>
        <v>55000</v>
      </c>
      <c r="K223" s="583">
        <f t="shared" si="37"/>
        <v>100</v>
      </c>
    </row>
    <row r="224" spans="1:11" x14ac:dyDescent="0.25">
      <c r="A224" s="433" t="s">
        <v>55</v>
      </c>
      <c r="B224" s="349" t="s">
        <v>12</v>
      </c>
      <c r="C224" s="368" t="s">
        <v>367</v>
      </c>
      <c r="D224" s="368" t="s">
        <v>156</v>
      </c>
      <c r="E224" s="309">
        <v>927</v>
      </c>
      <c r="F224" s="420" t="s">
        <v>391</v>
      </c>
      <c r="G224" s="420" t="s">
        <v>56</v>
      </c>
      <c r="H224" s="393">
        <f t="shared" si="40"/>
        <v>0</v>
      </c>
      <c r="I224" s="393">
        <f t="shared" si="40"/>
        <v>55000</v>
      </c>
      <c r="J224" s="393">
        <f t="shared" si="40"/>
        <v>55000</v>
      </c>
      <c r="K224" s="581">
        <f t="shared" si="37"/>
        <v>100</v>
      </c>
    </row>
    <row r="225" spans="1:11" x14ac:dyDescent="0.25">
      <c r="A225" s="424" t="s">
        <v>347</v>
      </c>
      <c r="B225" s="349" t="s">
        <v>12</v>
      </c>
      <c r="C225" s="368" t="s">
        <v>367</v>
      </c>
      <c r="D225" s="368" t="s">
        <v>156</v>
      </c>
      <c r="E225" s="309">
        <v>927</v>
      </c>
      <c r="F225" s="420" t="s">
        <v>391</v>
      </c>
      <c r="G225" s="420" t="s">
        <v>346</v>
      </c>
      <c r="H225" s="393">
        <f>SUM(Лист1!G295)</f>
        <v>0</v>
      </c>
      <c r="I225" s="393">
        <f>SUM(Лист1!H295)</f>
        <v>55000</v>
      </c>
      <c r="J225" s="393">
        <f>SUM(Лист1!I295)</f>
        <v>55000</v>
      </c>
      <c r="K225" s="581">
        <f t="shared" si="37"/>
        <v>100</v>
      </c>
    </row>
    <row r="226" spans="1:11" ht="72.75" x14ac:dyDescent="0.25">
      <c r="A226" s="374" t="s">
        <v>163</v>
      </c>
      <c r="B226" s="351" t="s">
        <v>12</v>
      </c>
      <c r="C226" s="352" t="s">
        <v>367</v>
      </c>
      <c r="D226" s="352" t="s">
        <v>156</v>
      </c>
      <c r="E226" s="341">
        <v>927</v>
      </c>
      <c r="F226" s="343" t="s">
        <v>332</v>
      </c>
      <c r="G226" s="343" t="s">
        <v>10</v>
      </c>
      <c r="H226" s="392">
        <f t="shared" ref="H226:J227" si="41">SUM(H227)</f>
        <v>0</v>
      </c>
      <c r="I226" s="392">
        <f t="shared" si="41"/>
        <v>0</v>
      </c>
      <c r="J226" s="392">
        <f t="shared" si="41"/>
        <v>0</v>
      </c>
      <c r="K226" s="583">
        <v>0</v>
      </c>
    </row>
    <row r="227" spans="1:11" ht="22.5" x14ac:dyDescent="0.25">
      <c r="A227" s="328" t="s">
        <v>134</v>
      </c>
      <c r="B227" s="349" t="s">
        <v>12</v>
      </c>
      <c r="C227" s="350" t="s">
        <v>367</v>
      </c>
      <c r="D227" s="350" t="s">
        <v>156</v>
      </c>
      <c r="E227" s="309">
        <v>927</v>
      </c>
      <c r="F227" s="319" t="s">
        <v>332</v>
      </c>
      <c r="G227" s="319" t="s">
        <v>135</v>
      </c>
      <c r="H227" s="393">
        <f t="shared" si="41"/>
        <v>0</v>
      </c>
      <c r="I227" s="393">
        <f t="shared" si="41"/>
        <v>0</v>
      </c>
      <c r="J227" s="393">
        <f t="shared" si="41"/>
        <v>0</v>
      </c>
      <c r="K227" s="581">
        <v>0</v>
      </c>
    </row>
    <row r="228" spans="1:11" x14ac:dyDescent="0.25">
      <c r="A228" s="315" t="s">
        <v>136</v>
      </c>
      <c r="B228" s="349" t="s">
        <v>12</v>
      </c>
      <c r="C228" s="350" t="s">
        <v>367</v>
      </c>
      <c r="D228" s="350" t="s">
        <v>156</v>
      </c>
      <c r="E228" s="309">
        <v>927</v>
      </c>
      <c r="F228" s="319" t="s">
        <v>332</v>
      </c>
      <c r="G228" s="319" t="s">
        <v>137</v>
      </c>
      <c r="H228" s="393">
        <f>SUM(Лист1!G377)</f>
        <v>0</v>
      </c>
      <c r="I228" s="393">
        <f>SUM(Лист1!H377)</f>
        <v>0</v>
      </c>
      <c r="J228" s="393">
        <f>SUM(Лист1!I377)</f>
        <v>0</v>
      </c>
      <c r="K228" s="581">
        <v>0</v>
      </c>
    </row>
    <row r="229" spans="1:11" ht="48.75" x14ac:dyDescent="0.25">
      <c r="A229" s="370" t="s">
        <v>127</v>
      </c>
      <c r="B229" s="351" t="s">
        <v>12</v>
      </c>
      <c r="C229" s="352" t="s">
        <v>367</v>
      </c>
      <c r="D229" s="352" t="s">
        <v>156</v>
      </c>
      <c r="E229" s="341">
        <v>927</v>
      </c>
      <c r="F229" s="356">
        <v>51200</v>
      </c>
      <c r="G229" s="334" t="s">
        <v>10</v>
      </c>
      <c r="H229" s="392">
        <f t="shared" ref="H229:J230" si="42">SUM(H230)</f>
        <v>620</v>
      </c>
      <c r="I229" s="392">
        <f t="shared" si="42"/>
        <v>620</v>
      </c>
      <c r="J229" s="392">
        <f t="shared" si="42"/>
        <v>0</v>
      </c>
      <c r="K229" s="583">
        <f t="shared" si="37"/>
        <v>0</v>
      </c>
    </row>
    <row r="230" spans="1:11" x14ac:dyDescent="0.25">
      <c r="A230" s="315" t="s">
        <v>15</v>
      </c>
      <c r="B230" s="349" t="s">
        <v>12</v>
      </c>
      <c r="C230" s="350" t="s">
        <v>367</v>
      </c>
      <c r="D230" s="350" t="s">
        <v>156</v>
      </c>
      <c r="E230" s="318">
        <v>927</v>
      </c>
      <c r="F230" s="355">
        <v>51200</v>
      </c>
      <c r="G230" s="312" t="s">
        <v>16</v>
      </c>
      <c r="H230" s="393">
        <f t="shared" si="42"/>
        <v>620</v>
      </c>
      <c r="I230" s="393">
        <f t="shared" si="42"/>
        <v>620</v>
      </c>
      <c r="J230" s="393">
        <f t="shared" si="42"/>
        <v>0</v>
      </c>
      <c r="K230" s="581">
        <f t="shared" si="37"/>
        <v>0</v>
      </c>
    </row>
    <row r="231" spans="1:11" x14ac:dyDescent="0.25">
      <c r="A231" s="424" t="s">
        <v>380</v>
      </c>
      <c r="B231" s="349" t="s">
        <v>12</v>
      </c>
      <c r="C231" s="350" t="s">
        <v>367</v>
      </c>
      <c r="D231" s="350" t="s">
        <v>156</v>
      </c>
      <c r="E231" s="318">
        <v>927</v>
      </c>
      <c r="F231" s="355">
        <v>51200</v>
      </c>
      <c r="G231" s="312" t="s">
        <v>18</v>
      </c>
      <c r="H231" s="393">
        <f>SUM(Лист1!G270)</f>
        <v>620</v>
      </c>
      <c r="I231" s="393">
        <f>SUM(Лист1!H270)</f>
        <v>620</v>
      </c>
      <c r="J231" s="393">
        <f>SUM(Лист1!I270)</f>
        <v>0</v>
      </c>
      <c r="K231" s="581">
        <f t="shared" si="37"/>
        <v>0</v>
      </c>
    </row>
    <row r="232" spans="1:11" ht="24.75" x14ac:dyDescent="0.25">
      <c r="A232" s="373" t="s">
        <v>176</v>
      </c>
      <c r="B232" s="351" t="s">
        <v>12</v>
      </c>
      <c r="C232" s="352" t="s">
        <v>367</v>
      </c>
      <c r="D232" s="352" t="s">
        <v>156</v>
      </c>
      <c r="E232" s="341">
        <v>927</v>
      </c>
      <c r="F232" s="356">
        <v>52600</v>
      </c>
      <c r="G232" s="334" t="s">
        <v>10</v>
      </c>
      <c r="H232" s="392">
        <f t="shared" ref="H232:J233" si="43">SUM(H233)</f>
        <v>486691.2</v>
      </c>
      <c r="I232" s="392">
        <f t="shared" si="43"/>
        <v>310253</v>
      </c>
      <c r="J232" s="392">
        <f t="shared" si="43"/>
        <v>280014.37</v>
      </c>
      <c r="K232" s="583">
        <f t="shared" si="37"/>
        <v>90.253557580426289</v>
      </c>
    </row>
    <row r="233" spans="1:11" x14ac:dyDescent="0.25">
      <c r="A233" s="316" t="s">
        <v>141</v>
      </c>
      <c r="B233" s="349" t="s">
        <v>12</v>
      </c>
      <c r="C233" s="350" t="s">
        <v>367</v>
      </c>
      <c r="D233" s="350" t="s">
        <v>156</v>
      </c>
      <c r="E233" s="318">
        <v>927</v>
      </c>
      <c r="F233" s="355">
        <v>52600</v>
      </c>
      <c r="G233" s="312" t="s">
        <v>142</v>
      </c>
      <c r="H233" s="393">
        <f t="shared" si="43"/>
        <v>486691.2</v>
      </c>
      <c r="I233" s="393">
        <f t="shared" si="43"/>
        <v>310253</v>
      </c>
      <c r="J233" s="393">
        <f t="shared" si="43"/>
        <v>280014.37</v>
      </c>
      <c r="K233" s="581">
        <f t="shared" si="37"/>
        <v>90.253557580426289</v>
      </c>
    </row>
    <row r="234" spans="1:11" x14ac:dyDescent="0.25">
      <c r="A234" s="425" t="s">
        <v>382</v>
      </c>
      <c r="B234" s="349" t="s">
        <v>12</v>
      </c>
      <c r="C234" s="350" t="s">
        <v>367</v>
      </c>
      <c r="D234" s="350" t="s">
        <v>156</v>
      </c>
      <c r="E234" s="318">
        <v>927</v>
      </c>
      <c r="F234" s="355">
        <v>52600</v>
      </c>
      <c r="G234" s="312" t="s">
        <v>381</v>
      </c>
      <c r="H234" s="393">
        <f>SUM(Лист1!G416)</f>
        <v>486691.2</v>
      </c>
      <c r="I234" s="393">
        <f>SUM(Лист1!H416)</f>
        <v>310253</v>
      </c>
      <c r="J234" s="393">
        <f>SUM(Лист1!I416)</f>
        <v>280014.37</v>
      </c>
      <c r="K234" s="581">
        <f t="shared" si="37"/>
        <v>90.253557580426289</v>
      </c>
    </row>
    <row r="235" spans="1:11" ht="36.75" x14ac:dyDescent="0.25">
      <c r="A235" s="464" t="s">
        <v>345</v>
      </c>
      <c r="B235" s="351" t="s">
        <v>12</v>
      </c>
      <c r="C235" s="352" t="s">
        <v>367</v>
      </c>
      <c r="D235" s="352" t="s">
        <v>156</v>
      </c>
      <c r="E235" s="341">
        <v>927</v>
      </c>
      <c r="F235" s="341">
        <v>53910</v>
      </c>
      <c r="G235" s="452" t="s">
        <v>10</v>
      </c>
      <c r="H235" s="554">
        <f t="shared" ref="H235:J236" si="44">SUM(H236)</f>
        <v>1119252.1000000001</v>
      </c>
      <c r="I235" s="554">
        <f t="shared" si="44"/>
        <v>1246740.1599999999</v>
      </c>
      <c r="J235" s="554">
        <f t="shared" si="44"/>
        <v>0</v>
      </c>
      <c r="K235" s="583">
        <f t="shared" si="37"/>
        <v>0</v>
      </c>
    </row>
    <row r="236" spans="1:11" x14ac:dyDescent="0.25">
      <c r="A236" s="424" t="s">
        <v>15</v>
      </c>
      <c r="B236" s="349" t="s">
        <v>12</v>
      </c>
      <c r="C236" s="350" t="s">
        <v>367</v>
      </c>
      <c r="D236" s="350" t="s">
        <v>156</v>
      </c>
      <c r="E236" s="318">
        <v>927</v>
      </c>
      <c r="F236" s="355">
        <v>53910</v>
      </c>
      <c r="G236" s="420" t="s">
        <v>16</v>
      </c>
      <c r="H236" s="555">
        <f t="shared" si="44"/>
        <v>1119252.1000000001</v>
      </c>
      <c r="I236" s="555">
        <f t="shared" si="44"/>
        <v>1246740.1599999999</v>
      </c>
      <c r="J236" s="555">
        <f t="shared" si="44"/>
        <v>0</v>
      </c>
      <c r="K236" s="581">
        <f t="shared" si="37"/>
        <v>0</v>
      </c>
    </row>
    <row r="237" spans="1:11" x14ac:dyDescent="0.25">
      <c r="A237" s="424" t="s">
        <v>380</v>
      </c>
      <c r="B237" s="349" t="s">
        <v>12</v>
      </c>
      <c r="C237" s="350" t="s">
        <v>367</v>
      </c>
      <c r="D237" s="350" t="s">
        <v>156</v>
      </c>
      <c r="E237" s="318">
        <v>927</v>
      </c>
      <c r="F237" s="355">
        <v>53910</v>
      </c>
      <c r="G237" s="420" t="s">
        <v>18</v>
      </c>
      <c r="H237" s="555">
        <f>SUM(Лист1!G298)</f>
        <v>1119252.1000000001</v>
      </c>
      <c r="I237" s="555">
        <f>SUM(Лист1!H329)</f>
        <v>1246740.1599999999</v>
      </c>
      <c r="J237" s="555">
        <f>SUM(Лист1!I329)</f>
        <v>0</v>
      </c>
      <c r="K237" s="581">
        <f t="shared" si="37"/>
        <v>0</v>
      </c>
    </row>
    <row r="238" spans="1:11" ht="60.75" x14ac:dyDescent="0.25">
      <c r="A238" s="464" t="s">
        <v>386</v>
      </c>
      <c r="B238" s="351" t="s">
        <v>12</v>
      </c>
      <c r="C238" s="352" t="s">
        <v>9</v>
      </c>
      <c r="D238" s="352" t="s">
        <v>156</v>
      </c>
      <c r="E238" s="341">
        <v>927</v>
      </c>
      <c r="F238" s="341">
        <v>18450</v>
      </c>
      <c r="G238" s="452" t="s">
        <v>10</v>
      </c>
      <c r="H238" s="554">
        <f t="shared" ref="H238:J239" si="45">SUM(H239)</f>
        <v>0</v>
      </c>
      <c r="I238" s="554">
        <f t="shared" si="45"/>
        <v>5170884.66</v>
      </c>
      <c r="J238" s="554">
        <f t="shared" si="45"/>
        <v>1053937.8999999999</v>
      </c>
      <c r="K238" s="583">
        <f t="shared" si="37"/>
        <v>20.382158359726397</v>
      </c>
    </row>
    <row r="239" spans="1:11" ht="23.25" x14ac:dyDescent="0.25">
      <c r="A239" s="424" t="s">
        <v>19</v>
      </c>
      <c r="B239" s="349" t="s">
        <v>12</v>
      </c>
      <c r="C239" s="350" t="s">
        <v>9</v>
      </c>
      <c r="D239" s="350" t="s">
        <v>156</v>
      </c>
      <c r="E239" s="318">
        <v>927</v>
      </c>
      <c r="F239" s="567">
        <v>18450</v>
      </c>
      <c r="G239" s="420" t="s">
        <v>20</v>
      </c>
      <c r="H239" s="555">
        <f t="shared" si="45"/>
        <v>0</v>
      </c>
      <c r="I239" s="555">
        <f t="shared" si="45"/>
        <v>5170884.66</v>
      </c>
      <c r="J239" s="555">
        <f t="shared" si="45"/>
        <v>1053937.8999999999</v>
      </c>
      <c r="K239" s="581">
        <f t="shared" si="37"/>
        <v>20.382158359726397</v>
      </c>
    </row>
    <row r="240" spans="1:11" ht="23.25" x14ac:dyDescent="0.25">
      <c r="A240" s="425" t="s">
        <v>358</v>
      </c>
      <c r="B240" s="349" t="s">
        <v>12</v>
      </c>
      <c r="C240" s="350" t="s">
        <v>9</v>
      </c>
      <c r="D240" s="350" t="s">
        <v>156</v>
      </c>
      <c r="E240" s="318">
        <v>927</v>
      </c>
      <c r="F240" s="567">
        <v>18450</v>
      </c>
      <c r="G240" s="420" t="s">
        <v>357</v>
      </c>
      <c r="H240" s="555">
        <f>SUM(Лист1!G333)</f>
        <v>0</v>
      </c>
      <c r="I240" s="555">
        <f>SUM(Лист1!H333)</f>
        <v>5170884.66</v>
      </c>
      <c r="J240" s="555">
        <f>SUM(Лист1!I333)</f>
        <v>1053937.8999999999</v>
      </c>
      <c r="K240" s="581">
        <f t="shared" si="37"/>
        <v>20.382158359726397</v>
      </c>
    </row>
    <row r="241" spans="1:11" ht="60.75" x14ac:dyDescent="0.25">
      <c r="A241" s="462" t="s">
        <v>354</v>
      </c>
      <c r="B241" s="351" t="s">
        <v>12</v>
      </c>
      <c r="C241" s="352" t="s">
        <v>367</v>
      </c>
      <c r="D241" s="352" t="s">
        <v>156</v>
      </c>
      <c r="E241" s="341">
        <v>927</v>
      </c>
      <c r="F241" s="341" t="s">
        <v>356</v>
      </c>
      <c r="G241" s="452" t="s">
        <v>10</v>
      </c>
      <c r="H241" s="554">
        <f t="shared" ref="H241:J242" si="46">SUM(H242)</f>
        <v>272152</v>
      </c>
      <c r="I241" s="554">
        <f t="shared" si="46"/>
        <v>285622</v>
      </c>
      <c r="J241" s="554">
        <f t="shared" si="46"/>
        <v>91682.5</v>
      </c>
      <c r="K241" s="583">
        <f t="shared" si="37"/>
        <v>32.099243055506925</v>
      </c>
    </row>
    <row r="242" spans="1:11" ht="23.25" x14ac:dyDescent="0.25">
      <c r="A242" s="424" t="s">
        <v>19</v>
      </c>
      <c r="B242" s="349" t="s">
        <v>12</v>
      </c>
      <c r="C242" s="350" t="s">
        <v>367</v>
      </c>
      <c r="D242" s="350" t="s">
        <v>156</v>
      </c>
      <c r="E242" s="318">
        <v>927</v>
      </c>
      <c r="F242" s="567" t="s">
        <v>356</v>
      </c>
      <c r="G242" s="420" t="s">
        <v>20</v>
      </c>
      <c r="H242" s="555">
        <f t="shared" si="46"/>
        <v>272152</v>
      </c>
      <c r="I242" s="555">
        <f t="shared" si="46"/>
        <v>285622</v>
      </c>
      <c r="J242" s="555">
        <f t="shared" si="46"/>
        <v>91682.5</v>
      </c>
      <c r="K242" s="581">
        <f t="shared" si="37"/>
        <v>32.099243055506925</v>
      </c>
    </row>
    <row r="243" spans="1:11" ht="23.25" x14ac:dyDescent="0.25">
      <c r="A243" s="425" t="s">
        <v>358</v>
      </c>
      <c r="B243" s="349" t="s">
        <v>12</v>
      </c>
      <c r="C243" s="350" t="s">
        <v>367</v>
      </c>
      <c r="D243" s="350" t="s">
        <v>156</v>
      </c>
      <c r="E243" s="318">
        <v>927</v>
      </c>
      <c r="F243" s="567" t="s">
        <v>356</v>
      </c>
      <c r="G243" s="420" t="s">
        <v>357</v>
      </c>
      <c r="H243" s="555">
        <f>SUM(Лист1!G336)</f>
        <v>272152</v>
      </c>
      <c r="I243" s="555">
        <f>SUM(Лист1!H336)</f>
        <v>285622</v>
      </c>
      <c r="J243" s="555">
        <f>SUM(Лист1!I336)</f>
        <v>91682.5</v>
      </c>
      <c r="K243" s="581">
        <f t="shared" si="37"/>
        <v>32.099243055506925</v>
      </c>
    </row>
    <row r="244" spans="1:11" ht="26.25" x14ac:dyDescent="0.25">
      <c r="A244" s="330" t="s">
        <v>211</v>
      </c>
      <c r="B244" s="382" t="s">
        <v>65</v>
      </c>
      <c r="C244" s="328"/>
      <c r="D244" s="433"/>
      <c r="E244" s="309"/>
      <c r="F244" s="312"/>
      <c r="G244" s="312"/>
      <c r="H244" s="392">
        <f t="shared" ref="H244:J247" si="47">SUM(H245)</f>
        <v>368377148</v>
      </c>
      <c r="I244" s="392">
        <f t="shared" si="47"/>
        <v>379416885.56000006</v>
      </c>
      <c r="J244" s="392">
        <f t="shared" si="47"/>
        <v>205211696.19000003</v>
      </c>
      <c r="K244" s="583">
        <f t="shared" si="37"/>
        <v>54.086073656716138</v>
      </c>
    </row>
    <row r="245" spans="1:11" ht="18" x14ac:dyDescent="0.25">
      <c r="A245" s="379" t="s">
        <v>209</v>
      </c>
      <c r="B245" s="382" t="s">
        <v>65</v>
      </c>
      <c r="C245" s="382" t="s">
        <v>367</v>
      </c>
      <c r="D245" s="364"/>
      <c r="E245" s="363"/>
      <c r="F245" s="365"/>
      <c r="G245" s="365"/>
      <c r="H245" s="392">
        <f t="shared" si="47"/>
        <v>368377148</v>
      </c>
      <c r="I245" s="392">
        <f t="shared" si="47"/>
        <v>379416885.56000006</v>
      </c>
      <c r="J245" s="392">
        <f t="shared" si="47"/>
        <v>205211696.19000003</v>
      </c>
      <c r="K245" s="583">
        <f t="shared" si="37"/>
        <v>54.086073656716138</v>
      </c>
    </row>
    <row r="246" spans="1:11" ht="51.75" x14ac:dyDescent="0.25">
      <c r="A246" s="565" t="s">
        <v>336</v>
      </c>
      <c r="B246" s="382" t="s">
        <v>65</v>
      </c>
      <c r="C246" s="382" t="s">
        <v>367</v>
      </c>
      <c r="D246" s="382" t="s">
        <v>63</v>
      </c>
      <c r="E246" s="363"/>
      <c r="F246" s="365"/>
      <c r="G246" s="365"/>
      <c r="H246" s="392">
        <f t="shared" si="47"/>
        <v>368377148</v>
      </c>
      <c r="I246" s="392">
        <f t="shared" si="47"/>
        <v>379416885.56000006</v>
      </c>
      <c r="J246" s="392">
        <f t="shared" si="47"/>
        <v>205211696.19000003</v>
      </c>
      <c r="K246" s="583">
        <f t="shared" si="37"/>
        <v>54.086073656716138</v>
      </c>
    </row>
    <row r="247" spans="1:11" ht="26.25" x14ac:dyDescent="0.25">
      <c r="A247" s="565" t="s">
        <v>337</v>
      </c>
      <c r="B247" s="382" t="s">
        <v>65</v>
      </c>
      <c r="C247" s="382" t="s">
        <v>367</v>
      </c>
      <c r="D247" s="382" t="s">
        <v>183</v>
      </c>
      <c r="E247" s="363"/>
      <c r="F247" s="365"/>
      <c r="G247" s="365"/>
      <c r="H247" s="392">
        <f t="shared" si="47"/>
        <v>368377148</v>
      </c>
      <c r="I247" s="392">
        <f t="shared" si="47"/>
        <v>379416885.56000006</v>
      </c>
      <c r="J247" s="392">
        <f t="shared" si="47"/>
        <v>205211696.19000003</v>
      </c>
      <c r="K247" s="583">
        <f t="shared" si="37"/>
        <v>54.086073656716138</v>
      </c>
    </row>
    <row r="248" spans="1:11" ht="30" x14ac:dyDescent="0.25">
      <c r="A248" s="564" t="s">
        <v>8</v>
      </c>
      <c r="B248" s="382" t="s">
        <v>65</v>
      </c>
      <c r="C248" s="382" t="s">
        <v>367</v>
      </c>
      <c r="D248" s="382" t="s">
        <v>183</v>
      </c>
      <c r="E248" s="363">
        <v>903</v>
      </c>
      <c r="F248" s="365" t="s">
        <v>315</v>
      </c>
      <c r="G248" s="365" t="s">
        <v>10</v>
      </c>
      <c r="H248" s="392">
        <f>SUM(H249+H254+H259+H265+H268+H271+H274+H278+H282+H285+H289+H292+H296+H300+H304+H307+H310+H313+H316+H321+H326+H333+H336+H340+H344)</f>
        <v>368377148</v>
      </c>
      <c r="I248" s="392">
        <f>SUM(I249+I254+I259+I265+I268+I271+I274+I278+I282+I285+I289+I292+I296+I300+I304+I307+I310+I313+I316+I321+I326+I333+I336+I340+I344)</f>
        <v>379416885.56000006</v>
      </c>
      <c r="J248" s="392">
        <f>SUM(J249+J254+J259+J265+J268+J271+J274+J278+J282+J285+J289+J292+J296+J300+J304+J307+J310+J313+J316+J321+J326+J333+J336+J340+J344)</f>
        <v>205211696.19000003</v>
      </c>
      <c r="K248" s="583">
        <f t="shared" si="37"/>
        <v>54.086073656716138</v>
      </c>
    </row>
    <row r="249" spans="1:11" ht="24.75" x14ac:dyDescent="0.25">
      <c r="A249" s="376" t="s">
        <v>47</v>
      </c>
      <c r="B249" s="352" t="s">
        <v>65</v>
      </c>
      <c r="C249" s="352" t="s">
        <v>367</v>
      </c>
      <c r="D249" s="352" t="s">
        <v>183</v>
      </c>
      <c r="E249" s="342">
        <v>903</v>
      </c>
      <c r="F249" s="335" t="s">
        <v>333</v>
      </c>
      <c r="G249" s="335" t="s">
        <v>10</v>
      </c>
      <c r="H249" s="392">
        <f>SUM(H250+H252)</f>
        <v>2667881</v>
      </c>
      <c r="I249" s="392">
        <f>SUM(I250+I252)</f>
        <v>2667881</v>
      </c>
      <c r="J249" s="392">
        <f>SUM(J250+J252)</f>
        <v>1116010.46</v>
      </c>
      <c r="K249" s="583">
        <f t="shared" si="37"/>
        <v>41.831343302043834</v>
      </c>
    </row>
    <row r="250" spans="1:11" ht="34.5" x14ac:dyDescent="0.25">
      <c r="A250" s="315" t="s">
        <v>48</v>
      </c>
      <c r="B250" s="368" t="s">
        <v>65</v>
      </c>
      <c r="C250" s="350" t="s">
        <v>367</v>
      </c>
      <c r="D250" s="350" t="s">
        <v>183</v>
      </c>
      <c r="E250" s="318">
        <v>903</v>
      </c>
      <c r="F250" s="324" t="s">
        <v>333</v>
      </c>
      <c r="G250" s="324" t="s">
        <v>49</v>
      </c>
      <c r="H250" s="393">
        <f>SUM(H251)</f>
        <v>2538646</v>
      </c>
      <c r="I250" s="393">
        <f>SUM(I251)</f>
        <v>2538646</v>
      </c>
      <c r="J250" s="393">
        <f>SUM(J251)</f>
        <v>1110865.46</v>
      </c>
      <c r="K250" s="581">
        <f t="shared" si="37"/>
        <v>43.758186844483241</v>
      </c>
    </row>
    <row r="251" spans="1:11" x14ac:dyDescent="0.25">
      <c r="A251" s="315" t="s">
        <v>50</v>
      </c>
      <c r="B251" s="368" t="s">
        <v>65</v>
      </c>
      <c r="C251" s="350" t="s">
        <v>367</v>
      </c>
      <c r="D251" s="350" t="s">
        <v>183</v>
      </c>
      <c r="E251" s="318">
        <v>903</v>
      </c>
      <c r="F251" s="324" t="s">
        <v>333</v>
      </c>
      <c r="G251" s="324" t="s">
        <v>51</v>
      </c>
      <c r="H251" s="393">
        <f>SUM(Лист1!G90)</f>
        <v>2538646</v>
      </c>
      <c r="I251" s="393">
        <f>SUM(Лист1!H90)</f>
        <v>2538646</v>
      </c>
      <c r="J251" s="393">
        <f>SUM(Лист1!I90)</f>
        <v>1110865.46</v>
      </c>
      <c r="K251" s="581">
        <f t="shared" si="37"/>
        <v>43.758186844483241</v>
      </c>
    </row>
    <row r="252" spans="1:11" x14ac:dyDescent="0.25">
      <c r="A252" s="315" t="s">
        <v>15</v>
      </c>
      <c r="B252" s="368" t="s">
        <v>65</v>
      </c>
      <c r="C252" s="350" t="s">
        <v>367</v>
      </c>
      <c r="D252" s="350" t="s">
        <v>183</v>
      </c>
      <c r="E252" s="318">
        <v>903</v>
      </c>
      <c r="F252" s="324" t="s">
        <v>333</v>
      </c>
      <c r="G252" s="324" t="s">
        <v>16</v>
      </c>
      <c r="H252" s="393">
        <f>SUM(H253)</f>
        <v>129235</v>
      </c>
      <c r="I252" s="393">
        <f>SUM(I253)</f>
        <v>129235</v>
      </c>
      <c r="J252" s="393">
        <f>SUM(J253)</f>
        <v>5145</v>
      </c>
      <c r="K252" s="581">
        <f t="shared" si="37"/>
        <v>3.9811196657252292</v>
      </c>
    </row>
    <row r="253" spans="1:11" x14ac:dyDescent="0.25">
      <c r="A253" s="424" t="s">
        <v>380</v>
      </c>
      <c r="B253" s="368" t="s">
        <v>65</v>
      </c>
      <c r="C253" s="350" t="s">
        <v>367</v>
      </c>
      <c r="D253" s="368" t="s">
        <v>183</v>
      </c>
      <c r="E253" s="318">
        <v>903</v>
      </c>
      <c r="F253" s="324" t="s">
        <v>333</v>
      </c>
      <c r="G253" s="324" t="s">
        <v>18</v>
      </c>
      <c r="H253" s="393">
        <f>SUM(Лист1!G92)</f>
        <v>129235</v>
      </c>
      <c r="I253" s="393">
        <f>SUM(Лист1!H92)</f>
        <v>129235</v>
      </c>
      <c r="J253" s="393">
        <f>SUM(Лист1!I92)</f>
        <v>5145</v>
      </c>
      <c r="K253" s="581">
        <f t="shared" si="37"/>
        <v>3.9811196657252292</v>
      </c>
    </row>
    <row r="254" spans="1:11" ht="24.75" x14ac:dyDescent="0.25">
      <c r="A254" s="371" t="s">
        <v>22</v>
      </c>
      <c r="B254" s="352" t="s">
        <v>65</v>
      </c>
      <c r="C254" s="352" t="s">
        <v>367</v>
      </c>
      <c r="D254" s="352" t="s">
        <v>183</v>
      </c>
      <c r="E254" s="342">
        <v>903</v>
      </c>
      <c r="F254" s="334" t="s">
        <v>334</v>
      </c>
      <c r="G254" s="338" t="s">
        <v>10</v>
      </c>
      <c r="H254" s="392">
        <f>SUM(H255+H257)</f>
        <v>40000</v>
      </c>
      <c r="I254" s="392">
        <f>SUM(I255+I257)</f>
        <v>40000</v>
      </c>
      <c r="J254" s="392">
        <f>SUM(J255+J257)</f>
        <v>0</v>
      </c>
      <c r="K254" s="583">
        <f t="shared" si="37"/>
        <v>0</v>
      </c>
    </row>
    <row r="255" spans="1:11" x14ac:dyDescent="0.25">
      <c r="A255" s="315" t="s">
        <v>15</v>
      </c>
      <c r="B255" s="368" t="s">
        <v>65</v>
      </c>
      <c r="C255" s="350" t="s">
        <v>367</v>
      </c>
      <c r="D255" s="350" t="s">
        <v>183</v>
      </c>
      <c r="E255" s="318">
        <v>903</v>
      </c>
      <c r="F255" s="312" t="s">
        <v>334</v>
      </c>
      <c r="G255" s="324" t="s">
        <v>16</v>
      </c>
      <c r="H255" s="393">
        <f>SUM(H256)</f>
        <v>40000</v>
      </c>
      <c r="I255" s="393">
        <f>SUM(I256)</f>
        <v>40000</v>
      </c>
      <c r="J255" s="393">
        <f>SUM(J256)</f>
        <v>0</v>
      </c>
      <c r="K255" s="581">
        <f t="shared" si="37"/>
        <v>0</v>
      </c>
    </row>
    <row r="256" spans="1:11" x14ac:dyDescent="0.25">
      <c r="A256" s="424" t="s">
        <v>380</v>
      </c>
      <c r="B256" s="368" t="s">
        <v>65</v>
      </c>
      <c r="C256" s="350" t="s">
        <v>367</v>
      </c>
      <c r="D256" s="350" t="s">
        <v>183</v>
      </c>
      <c r="E256" s="318">
        <v>903</v>
      </c>
      <c r="F256" s="312" t="s">
        <v>334</v>
      </c>
      <c r="G256" s="310" t="s">
        <v>18</v>
      </c>
      <c r="H256" s="393">
        <f>SUM(Лист1!G25)</f>
        <v>40000</v>
      </c>
      <c r="I256" s="393">
        <f>SUM(Лист1!H25)</f>
        <v>40000</v>
      </c>
      <c r="J256" s="393">
        <f>SUM(Лист1!I25)</f>
        <v>0</v>
      </c>
      <c r="K256" s="581">
        <f t="shared" si="37"/>
        <v>0</v>
      </c>
    </row>
    <row r="257" spans="1:11" ht="23.25" x14ac:dyDescent="0.25">
      <c r="A257" s="315" t="s">
        <v>19</v>
      </c>
      <c r="B257" s="368" t="s">
        <v>65</v>
      </c>
      <c r="C257" s="350" t="s">
        <v>367</v>
      </c>
      <c r="D257" s="368" t="s">
        <v>183</v>
      </c>
      <c r="E257" s="309">
        <v>903</v>
      </c>
      <c r="F257" s="312" t="s">
        <v>334</v>
      </c>
      <c r="G257" s="312" t="s">
        <v>20</v>
      </c>
      <c r="H257" s="393">
        <f>SUM(H258)</f>
        <v>0</v>
      </c>
      <c r="I257" s="393">
        <f>SUM(I258)</f>
        <v>0</v>
      </c>
      <c r="J257" s="393">
        <f>SUM(J258)</f>
        <v>0</v>
      </c>
      <c r="K257" s="581">
        <v>0</v>
      </c>
    </row>
    <row r="258" spans="1:11" x14ac:dyDescent="0.25">
      <c r="A258" s="425" t="s">
        <v>370</v>
      </c>
      <c r="B258" s="368" t="s">
        <v>65</v>
      </c>
      <c r="C258" s="350" t="s">
        <v>367</v>
      </c>
      <c r="D258" s="350" t="s">
        <v>183</v>
      </c>
      <c r="E258" s="309">
        <v>903</v>
      </c>
      <c r="F258" s="312" t="s">
        <v>334</v>
      </c>
      <c r="G258" s="312" t="s">
        <v>369</v>
      </c>
      <c r="H258" s="393">
        <f>SUM(Лист1!G27)</f>
        <v>0</v>
      </c>
      <c r="I258" s="393">
        <f>SUM(Лист1!H27)</f>
        <v>0</v>
      </c>
      <c r="J258" s="393">
        <f>SUM(Лист1!I27)</f>
        <v>0</v>
      </c>
      <c r="K258" s="581">
        <v>0</v>
      </c>
    </row>
    <row r="259" spans="1:11" ht="24.75" x14ac:dyDescent="0.25">
      <c r="A259" s="370" t="s">
        <v>13</v>
      </c>
      <c r="B259" s="352" t="s">
        <v>65</v>
      </c>
      <c r="C259" s="352" t="s">
        <v>367</v>
      </c>
      <c r="D259" s="352" t="s">
        <v>183</v>
      </c>
      <c r="E259" s="341">
        <v>903</v>
      </c>
      <c r="F259" s="334" t="s">
        <v>335</v>
      </c>
      <c r="G259" s="334" t="s">
        <v>10</v>
      </c>
      <c r="H259" s="392">
        <f>SUM(H260+H262)</f>
        <v>62000</v>
      </c>
      <c r="I259" s="392">
        <f>SUM(I260+I262)</f>
        <v>62000</v>
      </c>
      <c r="J259" s="392">
        <f>SUM(J260+J262)</f>
        <v>0</v>
      </c>
      <c r="K259" s="583">
        <f t="shared" si="37"/>
        <v>0</v>
      </c>
    </row>
    <row r="260" spans="1:11" x14ac:dyDescent="0.25">
      <c r="A260" s="315" t="s">
        <v>15</v>
      </c>
      <c r="B260" s="368" t="s">
        <v>65</v>
      </c>
      <c r="C260" s="350" t="s">
        <v>367</v>
      </c>
      <c r="D260" s="350" t="s">
        <v>183</v>
      </c>
      <c r="E260" s="309">
        <v>903</v>
      </c>
      <c r="F260" s="312" t="s">
        <v>335</v>
      </c>
      <c r="G260" s="312" t="s">
        <v>16</v>
      </c>
      <c r="H260" s="393">
        <f>SUM(H261)</f>
        <v>0</v>
      </c>
      <c r="I260" s="393">
        <f>SUM(I261)</f>
        <v>0</v>
      </c>
      <c r="J260" s="393">
        <f>SUM(J261)</f>
        <v>0</v>
      </c>
      <c r="K260" s="581">
        <v>0</v>
      </c>
    </row>
    <row r="261" spans="1:11" x14ac:dyDescent="0.25">
      <c r="A261" s="424" t="s">
        <v>380</v>
      </c>
      <c r="B261" s="368" t="s">
        <v>65</v>
      </c>
      <c r="C261" s="350" t="s">
        <v>367</v>
      </c>
      <c r="D261" s="350" t="s">
        <v>183</v>
      </c>
      <c r="E261" s="309">
        <v>903</v>
      </c>
      <c r="F261" s="312" t="s">
        <v>335</v>
      </c>
      <c r="G261" s="312" t="s">
        <v>18</v>
      </c>
      <c r="H261" s="393">
        <f>SUM(Лист1!G19)</f>
        <v>0</v>
      </c>
      <c r="I261" s="393">
        <f>SUM(Лист1!H19)</f>
        <v>0</v>
      </c>
      <c r="J261" s="393">
        <f>SUM(Лист1!I19)</f>
        <v>0</v>
      </c>
      <c r="K261" s="581">
        <v>0</v>
      </c>
    </row>
    <row r="262" spans="1:11" ht="23.25" x14ac:dyDescent="0.25">
      <c r="A262" s="315" t="s">
        <v>19</v>
      </c>
      <c r="B262" s="368" t="s">
        <v>65</v>
      </c>
      <c r="C262" s="350" t="s">
        <v>367</v>
      </c>
      <c r="D262" s="368" t="s">
        <v>183</v>
      </c>
      <c r="E262" s="309">
        <v>903</v>
      </c>
      <c r="F262" s="312" t="s">
        <v>335</v>
      </c>
      <c r="G262" s="312" t="s">
        <v>20</v>
      </c>
      <c r="H262" s="393">
        <f>SUM(H263:H264)</f>
        <v>62000</v>
      </c>
      <c r="I262" s="393">
        <f>SUM(I263:I264)</f>
        <v>62000</v>
      </c>
      <c r="J262" s="393">
        <f>SUM(J263:J264)</f>
        <v>0</v>
      </c>
      <c r="K262" s="581">
        <f t="shared" si="37"/>
        <v>0</v>
      </c>
    </row>
    <row r="263" spans="1:11" x14ac:dyDescent="0.25">
      <c r="A263" s="425" t="s">
        <v>370</v>
      </c>
      <c r="B263" s="368" t="s">
        <v>65</v>
      </c>
      <c r="C263" s="350" t="s">
        <v>367</v>
      </c>
      <c r="D263" s="350" t="s">
        <v>183</v>
      </c>
      <c r="E263" s="309">
        <v>903</v>
      </c>
      <c r="F263" s="312" t="s">
        <v>335</v>
      </c>
      <c r="G263" s="312" t="s">
        <v>369</v>
      </c>
      <c r="H263" s="393">
        <f>SUM(Лист1!G21)</f>
        <v>58000</v>
      </c>
      <c r="I263" s="393">
        <f>SUM(Лист1!H21)</f>
        <v>58000</v>
      </c>
      <c r="J263" s="393">
        <f>SUM(Лист1!I21)</f>
        <v>0</v>
      </c>
      <c r="K263" s="581">
        <f t="shared" si="37"/>
        <v>0</v>
      </c>
    </row>
    <row r="264" spans="1:11" x14ac:dyDescent="0.25">
      <c r="A264" s="463" t="s">
        <v>372</v>
      </c>
      <c r="B264" s="368" t="s">
        <v>65</v>
      </c>
      <c r="C264" s="350" t="s">
        <v>367</v>
      </c>
      <c r="D264" s="350" t="s">
        <v>183</v>
      </c>
      <c r="E264" s="309">
        <v>903</v>
      </c>
      <c r="F264" s="378">
        <v>18680</v>
      </c>
      <c r="G264" s="319" t="s">
        <v>371</v>
      </c>
      <c r="H264" s="393">
        <f>SUM(Лист1!G22)</f>
        <v>4000</v>
      </c>
      <c r="I264" s="393">
        <f>SUM(Лист1!H22)</f>
        <v>4000</v>
      </c>
      <c r="J264" s="393">
        <f>SUM(Лист1!I22)</f>
        <v>0</v>
      </c>
      <c r="K264" s="581">
        <f t="shared" si="37"/>
        <v>0</v>
      </c>
    </row>
    <row r="265" spans="1:11" x14ac:dyDescent="0.25">
      <c r="A265" s="322" t="s">
        <v>28</v>
      </c>
      <c r="B265" s="352" t="s">
        <v>65</v>
      </c>
      <c r="C265" s="352" t="s">
        <v>367</v>
      </c>
      <c r="D265" s="352" t="s">
        <v>183</v>
      </c>
      <c r="E265" s="342">
        <v>903</v>
      </c>
      <c r="F265" s="336">
        <v>10630</v>
      </c>
      <c r="G265" s="337" t="s">
        <v>10</v>
      </c>
      <c r="H265" s="392">
        <f>SUM(H266)</f>
        <v>20800796.510000002</v>
      </c>
      <c r="I265" s="392">
        <f>SUM(I266)</f>
        <v>22436247.02</v>
      </c>
      <c r="J265" s="392">
        <f>SUM(J266)</f>
        <v>10017829.93</v>
      </c>
      <c r="K265" s="583">
        <f t="shared" si="37"/>
        <v>44.65020340108557</v>
      </c>
    </row>
    <row r="266" spans="1:11" ht="23.25" x14ac:dyDescent="0.25">
      <c r="A266" s="315" t="s">
        <v>19</v>
      </c>
      <c r="B266" s="368" t="s">
        <v>65</v>
      </c>
      <c r="C266" s="350" t="s">
        <v>367</v>
      </c>
      <c r="D266" s="350" t="s">
        <v>183</v>
      </c>
      <c r="E266" s="318">
        <v>903</v>
      </c>
      <c r="F266" s="320">
        <v>10630</v>
      </c>
      <c r="G266" s="319" t="s">
        <v>20</v>
      </c>
      <c r="H266" s="393">
        <f>SUM(H267:H267)</f>
        <v>20800796.510000002</v>
      </c>
      <c r="I266" s="393">
        <f>SUM(I267:I267)</f>
        <v>22436247.02</v>
      </c>
      <c r="J266" s="393">
        <f>SUM(J267:J267)</f>
        <v>10017829.93</v>
      </c>
      <c r="K266" s="581">
        <f t="shared" si="37"/>
        <v>44.65020340108557</v>
      </c>
    </row>
    <row r="267" spans="1:11" x14ac:dyDescent="0.25">
      <c r="A267" s="425" t="s">
        <v>370</v>
      </c>
      <c r="B267" s="368" t="s">
        <v>65</v>
      </c>
      <c r="C267" s="350" t="s">
        <v>367</v>
      </c>
      <c r="D267" s="350" t="s">
        <v>183</v>
      </c>
      <c r="E267" s="318">
        <v>903</v>
      </c>
      <c r="F267" s="320">
        <v>10630</v>
      </c>
      <c r="G267" s="319" t="s">
        <v>369</v>
      </c>
      <c r="H267" s="393">
        <f>SUM(Лист1!G32)</f>
        <v>20800796.510000002</v>
      </c>
      <c r="I267" s="393">
        <f>SUM(Лист1!H32)</f>
        <v>22436247.02</v>
      </c>
      <c r="J267" s="393">
        <f>SUM(Лист1!I32)</f>
        <v>10017829.93</v>
      </c>
      <c r="K267" s="581">
        <f t="shared" si="37"/>
        <v>44.65020340108557</v>
      </c>
    </row>
    <row r="268" spans="1:11" ht="24.75" x14ac:dyDescent="0.25">
      <c r="A268" s="371" t="s">
        <v>29</v>
      </c>
      <c r="B268" s="352" t="s">
        <v>65</v>
      </c>
      <c r="C268" s="352" t="s">
        <v>367</v>
      </c>
      <c r="D268" s="352" t="s">
        <v>183</v>
      </c>
      <c r="E268" s="342">
        <v>903</v>
      </c>
      <c r="F268" s="336">
        <v>10650</v>
      </c>
      <c r="G268" s="337" t="s">
        <v>10</v>
      </c>
      <c r="H268" s="392">
        <f t="shared" ref="H268:J269" si="48">SUM(H269)</f>
        <v>648000</v>
      </c>
      <c r="I268" s="392">
        <f t="shared" si="48"/>
        <v>648000</v>
      </c>
      <c r="J268" s="392">
        <f t="shared" si="48"/>
        <v>422000</v>
      </c>
      <c r="K268" s="583">
        <f t="shared" si="37"/>
        <v>65.123456790123456</v>
      </c>
    </row>
    <row r="269" spans="1:11" ht="23.25" x14ac:dyDescent="0.25">
      <c r="A269" s="315" t="s">
        <v>19</v>
      </c>
      <c r="B269" s="368" t="s">
        <v>65</v>
      </c>
      <c r="C269" s="350" t="s">
        <v>367</v>
      </c>
      <c r="D269" s="350" t="s">
        <v>183</v>
      </c>
      <c r="E269" s="318">
        <v>903</v>
      </c>
      <c r="F269" s="320">
        <v>10650</v>
      </c>
      <c r="G269" s="319" t="s">
        <v>20</v>
      </c>
      <c r="H269" s="393">
        <f t="shared" si="48"/>
        <v>648000</v>
      </c>
      <c r="I269" s="393">
        <f t="shared" si="48"/>
        <v>648000</v>
      </c>
      <c r="J269" s="393">
        <f t="shared" si="48"/>
        <v>422000</v>
      </c>
      <c r="K269" s="581">
        <f t="shared" ref="K269:K332" si="49">SUM(J269/I269*100)</f>
        <v>65.123456790123456</v>
      </c>
    </row>
    <row r="270" spans="1:11" x14ac:dyDescent="0.25">
      <c r="A270" s="425" t="s">
        <v>370</v>
      </c>
      <c r="B270" s="368" t="s">
        <v>65</v>
      </c>
      <c r="C270" s="350" t="s">
        <v>367</v>
      </c>
      <c r="D270" s="350" t="s">
        <v>183</v>
      </c>
      <c r="E270" s="318">
        <v>903</v>
      </c>
      <c r="F270" s="320">
        <v>10650</v>
      </c>
      <c r="G270" s="319" t="s">
        <v>369</v>
      </c>
      <c r="H270" s="393">
        <f>SUM(Лист1!G35)</f>
        <v>648000</v>
      </c>
      <c r="I270" s="393">
        <f>SUM(Лист1!H35)</f>
        <v>648000</v>
      </c>
      <c r="J270" s="393">
        <f>SUM(Лист1!I35)</f>
        <v>422000</v>
      </c>
      <c r="K270" s="581">
        <f t="shared" si="49"/>
        <v>65.123456790123456</v>
      </c>
    </row>
    <row r="271" spans="1:11" ht="24.75" x14ac:dyDescent="0.25">
      <c r="A271" s="371" t="s">
        <v>30</v>
      </c>
      <c r="B271" s="352" t="s">
        <v>65</v>
      </c>
      <c r="C271" s="352" t="s">
        <v>367</v>
      </c>
      <c r="D271" s="352" t="s">
        <v>183</v>
      </c>
      <c r="E271" s="342">
        <v>903</v>
      </c>
      <c r="F271" s="336">
        <v>14710</v>
      </c>
      <c r="G271" s="337" t="s">
        <v>10</v>
      </c>
      <c r="H271" s="392">
        <f t="shared" ref="H271:J272" si="50">SUM(H272)</f>
        <v>73547500</v>
      </c>
      <c r="I271" s="392">
        <f t="shared" si="50"/>
        <v>73547500</v>
      </c>
      <c r="J271" s="392">
        <f t="shared" si="50"/>
        <v>36703553.280000001</v>
      </c>
      <c r="K271" s="583">
        <f t="shared" si="49"/>
        <v>49.904555940038755</v>
      </c>
    </row>
    <row r="272" spans="1:11" ht="23.25" x14ac:dyDescent="0.25">
      <c r="A272" s="315" t="s">
        <v>19</v>
      </c>
      <c r="B272" s="368" t="s">
        <v>65</v>
      </c>
      <c r="C272" s="350" t="s">
        <v>367</v>
      </c>
      <c r="D272" s="350" t="s">
        <v>183</v>
      </c>
      <c r="E272" s="318">
        <v>903</v>
      </c>
      <c r="F272" s="320">
        <v>14710</v>
      </c>
      <c r="G272" s="319" t="s">
        <v>20</v>
      </c>
      <c r="H272" s="393">
        <f t="shared" si="50"/>
        <v>73547500</v>
      </c>
      <c r="I272" s="393">
        <f t="shared" si="50"/>
        <v>73547500</v>
      </c>
      <c r="J272" s="393">
        <f t="shared" si="50"/>
        <v>36703553.280000001</v>
      </c>
      <c r="K272" s="581">
        <f t="shared" si="49"/>
        <v>49.904555940038755</v>
      </c>
    </row>
    <row r="273" spans="1:11" x14ac:dyDescent="0.25">
      <c r="A273" s="425" t="s">
        <v>370</v>
      </c>
      <c r="B273" s="368" t="s">
        <v>65</v>
      </c>
      <c r="C273" s="350" t="s">
        <v>367</v>
      </c>
      <c r="D273" s="368" t="s">
        <v>183</v>
      </c>
      <c r="E273" s="318">
        <v>903</v>
      </c>
      <c r="F273" s="320">
        <v>14710</v>
      </c>
      <c r="G273" s="319" t="s">
        <v>369</v>
      </c>
      <c r="H273" s="393">
        <f>SUM(Лист1!G38)</f>
        <v>73547500</v>
      </c>
      <c r="I273" s="393">
        <f>SUM(Лист1!H38)</f>
        <v>73547500</v>
      </c>
      <c r="J273" s="393">
        <f>SUM(Лист1!I38)</f>
        <v>36703553.280000001</v>
      </c>
      <c r="K273" s="581">
        <f t="shared" si="49"/>
        <v>49.904555940038755</v>
      </c>
    </row>
    <row r="274" spans="1:11" ht="24.75" x14ac:dyDescent="0.25">
      <c r="A274" s="371" t="s">
        <v>38</v>
      </c>
      <c r="B274" s="352" t="s">
        <v>65</v>
      </c>
      <c r="C274" s="352" t="s">
        <v>367</v>
      </c>
      <c r="D274" s="352" t="s">
        <v>183</v>
      </c>
      <c r="E274" s="342">
        <v>903</v>
      </c>
      <c r="F274" s="336">
        <v>14730</v>
      </c>
      <c r="G274" s="343" t="s">
        <v>10</v>
      </c>
      <c r="H274" s="392">
        <f>SUM(H275)</f>
        <v>0</v>
      </c>
      <c r="I274" s="392">
        <f>SUM(I275)</f>
        <v>2754500</v>
      </c>
      <c r="J274" s="392">
        <f>SUM(J275)</f>
        <v>976418.65</v>
      </c>
      <c r="K274" s="583">
        <f t="shared" si="49"/>
        <v>35.448126701760756</v>
      </c>
    </row>
    <row r="275" spans="1:11" ht="23.25" x14ac:dyDescent="0.25">
      <c r="A275" s="315" t="s">
        <v>19</v>
      </c>
      <c r="B275" s="368" t="s">
        <v>65</v>
      </c>
      <c r="C275" s="350" t="s">
        <v>367</v>
      </c>
      <c r="D275" s="350" t="s">
        <v>183</v>
      </c>
      <c r="E275" s="318">
        <v>903</v>
      </c>
      <c r="F275" s="378">
        <v>14730</v>
      </c>
      <c r="G275" s="319" t="s">
        <v>20</v>
      </c>
      <c r="H275" s="393">
        <f>SUM(H276:H277)</f>
        <v>0</v>
      </c>
      <c r="I275" s="393">
        <f>SUM(I276:I277)</f>
        <v>2754500</v>
      </c>
      <c r="J275" s="393">
        <f>SUM(J276:J277)</f>
        <v>976418.65</v>
      </c>
      <c r="K275" s="581">
        <f t="shared" si="49"/>
        <v>35.448126701760756</v>
      </c>
    </row>
    <row r="276" spans="1:11" x14ac:dyDescent="0.25">
      <c r="A276" s="425" t="s">
        <v>370</v>
      </c>
      <c r="B276" s="368" t="s">
        <v>65</v>
      </c>
      <c r="C276" s="350" t="s">
        <v>367</v>
      </c>
      <c r="D276" s="350" t="s">
        <v>183</v>
      </c>
      <c r="E276" s="318">
        <v>903</v>
      </c>
      <c r="F276" s="378">
        <v>14730</v>
      </c>
      <c r="G276" s="319" t="s">
        <v>369</v>
      </c>
      <c r="H276" s="393">
        <f>SUM(Лист1!G57)</f>
        <v>0</v>
      </c>
      <c r="I276" s="393">
        <f>SUM(Лист1!H57)</f>
        <v>1967000</v>
      </c>
      <c r="J276" s="393">
        <f>SUM(Лист1!I57)</f>
        <v>685716.12</v>
      </c>
      <c r="K276" s="581">
        <f t="shared" si="49"/>
        <v>34.861012709710224</v>
      </c>
    </row>
    <row r="277" spans="1:11" x14ac:dyDescent="0.25">
      <c r="A277" s="463" t="s">
        <v>372</v>
      </c>
      <c r="B277" s="368" t="s">
        <v>65</v>
      </c>
      <c r="C277" s="350" t="s">
        <v>367</v>
      </c>
      <c r="D277" s="350" t="s">
        <v>183</v>
      </c>
      <c r="E277" s="309">
        <v>903</v>
      </c>
      <c r="F277" s="378">
        <v>14730</v>
      </c>
      <c r="G277" s="319" t="s">
        <v>371</v>
      </c>
      <c r="H277" s="393">
        <f>SUM(Лист1!G58)</f>
        <v>0</v>
      </c>
      <c r="I277" s="393">
        <f>SUM(Лист1!H58)</f>
        <v>787500</v>
      </c>
      <c r="J277" s="393">
        <f>SUM(Лист1!I58)</f>
        <v>290702.53000000003</v>
      </c>
      <c r="K277" s="581">
        <f t="shared" si="49"/>
        <v>36.914606984126983</v>
      </c>
    </row>
    <row r="278" spans="1:11" ht="48.75" x14ac:dyDescent="0.25">
      <c r="A278" s="374" t="s">
        <v>31</v>
      </c>
      <c r="B278" s="352" t="s">
        <v>65</v>
      </c>
      <c r="C278" s="352" t="s">
        <v>367</v>
      </c>
      <c r="D278" s="352" t="s">
        <v>183</v>
      </c>
      <c r="E278" s="342">
        <v>903</v>
      </c>
      <c r="F278" s="336">
        <v>14770</v>
      </c>
      <c r="G278" s="343" t="s">
        <v>10</v>
      </c>
      <c r="H278" s="392">
        <f>SUM(H279)</f>
        <v>6008000</v>
      </c>
      <c r="I278" s="392">
        <f>SUM(I279)</f>
        <v>6008000</v>
      </c>
      <c r="J278" s="392">
        <f>SUM(J279)</f>
        <v>3012000</v>
      </c>
      <c r="K278" s="583">
        <f t="shared" si="49"/>
        <v>50.133155792276959</v>
      </c>
    </row>
    <row r="279" spans="1:11" ht="23.25" x14ac:dyDescent="0.25">
      <c r="A279" s="315" t="s">
        <v>19</v>
      </c>
      <c r="B279" s="368" t="s">
        <v>65</v>
      </c>
      <c r="C279" s="350" t="s">
        <v>367</v>
      </c>
      <c r="D279" s="368" t="s">
        <v>183</v>
      </c>
      <c r="E279" s="318">
        <v>903</v>
      </c>
      <c r="F279" s="320">
        <v>14770</v>
      </c>
      <c r="G279" s="319" t="s">
        <v>20</v>
      </c>
      <c r="H279" s="393">
        <f>SUM(H280:H281)</f>
        <v>6008000</v>
      </c>
      <c r="I279" s="393">
        <f>SUM(I280:I281)</f>
        <v>6008000</v>
      </c>
      <c r="J279" s="393">
        <f>SUM(J280:J281)</f>
        <v>3012000</v>
      </c>
      <c r="K279" s="581">
        <f t="shared" si="49"/>
        <v>50.133155792276959</v>
      </c>
    </row>
    <row r="280" spans="1:11" x14ac:dyDescent="0.25">
      <c r="A280" s="425" t="s">
        <v>370</v>
      </c>
      <c r="B280" s="368" t="s">
        <v>65</v>
      </c>
      <c r="C280" s="350" t="s">
        <v>367</v>
      </c>
      <c r="D280" s="350" t="s">
        <v>183</v>
      </c>
      <c r="E280" s="318">
        <v>903</v>
      </c>
      <c r="F280" s="320">
        <v>14770</v>
      </c>
      <c r="G280" s="319" t="s">
        <v>369</v>
      </c>
      <c r="H280" s="393">
        <f>SUM(Лист1!G61+Лист1!G41)</f>
        <v>5417600</v>
      </c>
      <c r="I280" s="393">
        <f>SUM(Лист1!H61+Лист1!H41)</f>
        <v>5417600</v>
      </c>
      <c r="J280" s="393">
        <f>SUM(Лист1!I61+Лист1!I41)</f>
        <v>2756100</v>
      </c>
      <c r="K280" s="581">
        <f t="shared" si="49"/>
        <v>50.873080330773782</v>
      </c>
    </row>
    <row r="281" spans="1:11" x14ac:dyDescent="0.25">
      <c r="A281" s="463" t="s">
        <v>372</v>
      </c>
      <c r="B281" s="368" t="s">
        <v>65</v>
      </c>
      <c r="C281" s="350" t="s">
        <v>367</v>
      </c>
      <c r="D281" s="350" t="s">
        <v>183</v>
      </c>
      <c r="E281" s="309">
        <v>903</v>
      </c>
      <c r="F281" s="313">
        <v>14770</v>
      </c>
      <c r="G281" s="319" t="s">
        <v>371</v>
      </c>
      <c r="H281" s="393">
        <f>SUM(Лист1!G62)</f>
        <v>590400</v>
      </c>
      <c r="I281" s="393">
        <f>SUM(Лист1!H62)</f>
        <v>590400</v>
      </c>
      <c r="J281" s="393">
        <f>SUM(Лист1!I62)</f>
        <v>255900</v>
      </c>
      <c r="K281" s="581">
        <f t="shared" si="49"/>
        <v>43.34349593495935</v>
      </c>
    </row>
    <row r="282" spans="1:11" ht="36.75" x14ac:dyDescent="0.25">
      <c r="A282" s="371" t="s">
        <v>66</v>
      </c>
      <c r="B282" s="352" t="s">
        <v>65</v>
      </c>
      <c r="C282" s="352" t="s">
        <v>367</v>
      </c>
      <c r="D282" s="352" t="s">
        <v>183</v>
      </c>
      <c r="E282" s="341">
        <v>903</v>
      </c>
      <c r="F282" s="339">
        <v>14780</v>
      </c>
      <c r="G282" s="334" t="s">
        <v>10</v>
      </c>
      <c r="H282" s="392">
        <f t="shared" ref="H282:J283" si="51">SUM(H283)</f>
        <v>2645843</v>
      </c>
      <c r="I282" s="392">
        <f t="shared" si="51"/>
        <v>2645843</v>
      </c>
      <c r="J282" s="392">
        <f t="shared" si="51"/>
        <v>1261202.2</v>
      </c>
      <c r="K282" s="583">
        <f t="shared" si="49"/>
        <v>47.66731056982595</v>
      </c>
    </row>
    <row r="283" spans="1:11" ht="23.25" x14ac:dyDescent="0.25">
      <c r="A283" s="315" t="s">
        <v>19</v>
      </c>
      <c r="B283" s="368" t="s">
        <v>65</v>
      </c>
      <c r="C283" s="350" t="s">
        <v>367</v>
      </c>
      <c r="D283" s="350" t="s">
        <v>183</v>
      </c>
      <c r="E283" s="309">
        <v>903</v>
      </c>
      <c r="F283" s="313">
        <v>14780</v>
      </c>
      <c r="G283" s="319" t="s">
        <v>20</v>
      </c>
      <c r="H283" s="393">
        <f t="shared" si="51"/>
        <v>2645843</v>
      </c>
      <c r="I283" s="393">
        <f t="shared" si="51"/>
        <v>2645843</v>
      </c>
      <c r="J283" s="393">
        <f t="shared" si="51"/>
        <v>1261202.2</v>
      </c>
      <c r="K283" s="581">
        <f t="shared" si="49"/>
        <v>47.66731056982595</v>
      </c>
    </row>
    <row r="284" spans="1:11" x14ac:dyDescent="0.25">
      <c r="A284" s="425" t="s">
        <v>370</v>
      </c>
      <c r="B284" s="368" t="s">
        <v>65</v>
      </c>
      <c r="C284" s="350" t="s">
        <v>367</v>
      </c>
      <c r="D284" s="350" t="s">
        <v>183</v>
      </c>
      <c r="E284" s="309">
        <v>903</v>
      </c>
      <c r="F284" s="313">
        <v>14780</v>
      </c>
      <c r="G284" s="319" t="s">
        <v>369</v>
      </c>
      <c r="H284" s="393">
        <f>SUM(Лист1!G124)</f>
        <v>2645843</v>
      </c>
      <c r="I284" s="393">
        <f>SUM(Лист1!H124)</f>
        <v>2645843</v>
      </c>
      <c r="J284" s="393">
        <f>SUM(Лист1!I124)</f>
        <v>1261202.2</v>
      </c>
      <c r="K284" s="581">
        <f t="shared" si="49"/>
        <v>47.66731056982595</v>
      </c>
    </row>
    <row r="285" spans="1:11" ht="24.75" x14ac:dyDescent="0.25">
      <c r="A285" s="371" t="s">
        <v>44</v>
      </c>
      <c r="B285" s="352" t="s">
        <v>65</v>
      </c>
      <c r="C285" s="352" t="s">
        <v>367</v>
      </c>
      <c r="D285" s="352" t="s">
        <v>183</v>
      </c>
      <c r="E285" s="342">
        <v>903</v>
      </c>
      <c r="F285" s="336">
        <v>14790</v>
      </c>
      <c r="G285" s="343" t="s">
        <v>10</v>
      </c>
      <c r="H285" s="392">
        <f>SUM(H286)</f>
        <v>0</v>
      </c>
      <c r="I285" s="392">
        <f>SUM(I286)</f>
        <v>720000</v>
      </c>
      <c r="J285" s="392">
        <f>SUM(J286)</f>
        <v>360000</v>
      </c>
      <c r="K285" s="583">
        <f t="shared" si="49"/>
        <v>50</v>
      </c>
    </row>
    <row r="286" spans="1:11" ht="23.25" x14ac:dyDescent="0.25">
      <c r="A286" s="315" t="s">
        <v>19</v>
      </c>
      <c r="B286" s="368" t="s">
        <v>65</v>
      </c>
      <c r="C286" s="350" t="s">
        <v>367</v>
      </c>
      <c r="D286" s="350" t="s">
        <v>183</v>
      </c>
      <c r="E286" s="318">
        <v>903</v>
      </c>
      <c r="F286" s="320">
        <v>14790</v>
      </c>
      <c r="G286" s="319" t="s">
        <v>20</v>
      </c>
      <c r="H286" s="393">
        <f>SUM(H287:H288)</f>
        <v>0</v>
      </c>
      <c r="I286" s="393">
        <f>SUM(I287:I288)</f>
        <v>720000</v>
      </c>
      <c r="J286" s="393">
        <f>SUM(J287:J288)</f>
        <v>360000</v>
      </c>
      <c r="K286" s="581">
        <f t="shared" si="49"/>
        <v>50</v>
      </c>
    </row>
    <row r="287" spans="1:11" x14ac:dyDescent="0.25">
      <c r="A287" s="425" t="s">
        <v>370</v>
      </c>
      <c r="B287" s="368" t="s">
        <v>65</v>
      </c>
      <c r="C287" s="350" t="s">
        <v>367</v>
      </c>
      <c r="D287" s="350" t="s">
        <v>183</v>
      </c>
      <c r="E287" s="318">
        <v>903</v>
      </c>
      <c r="F287" s="320">
        <v>14790</v>
      </c>
      <c r="G287" s="319" t="s">
        <v>369</v>
      </c>
      <c r="H287" s="393">
        <f>SUM(Лист1!G85)</f>
        <v>0</v>
      </c>
      <c r="I287" s="393">
        <f>SUM(Лист1!H85)</f>
        <v>576450</v>
      </c>
      <c r="J287" s="393">
        <f>SUM(Лист1!I85)</f>
        <v>257850</v>
      </c>
      <c r="K287" s="581">
        <f t="shared" si="49"/>
        <v>44.730679156908664</v>
      </c>
    </row>
    <row r="288" spans="1:11" x14ac:dyDescent="0.25">
      <c r="A288" s="463" t="s">
        <v>372</v>
      </c>
      <c r="B288" s="368" t="s">
        <v>65</v>
      </c>
      <c r="C288" s="350" t="s">
        <v>367</v>
      </c>
      <c r="D288" s="350" t="s">
        <v>183</v>
      </c>
      <c r="E288" s="309">
        <v>903</v>
      </c>
      <c r="F288" s="313">
        <v>14790</v>
      </c>
      <c r="G288" s="319" t="s">
        <v>371</v>
      </c>
      <c r="H288" s="393">
        <f>SUM(Лист1!G86)</f>
        <v>0</v>
      </c>
      <c r="I288" s="393">
        <f>SUM(Лист1!H86)</f>
        <v>143550</v>
      </c>
      <c r="J288" s="393">
        <f>SUM(Лист1!I86)</f>
        <v>102150</v>
      </c>
      <c r="K288" s="581">
        <f t="shared" si="49"/>
        <v>71.159874608150474</v>
      </c>
    </row>
    <row r="289" spans="1:11" ht="26.25" x14ac:dyDescent="0.25">
      <c r="A289" s="322" t="s">
        <v>32</v>
      </c>
      <c r="B289" s="352" t="s">
        <v>65</v>
      </c>
      <c r="C289" s="352" t="s">
        <v>367</v>
      </c>
      <c r="D289" s="352" t="s">
        <v>183</v>
      </c>
      <c r="E289" s="342">
        <v>903</v>
      </c>
      <c r="F289" s="339">
        <v>14820</v>
      </c>
      <c r="G289" s="343" t="s">
        <v>10</v>
      </c>
      <c r="H289" s="501">
        <f t="shared" ref="H289:J290" si="52">SUM(H290)</f>
        <v>0</v>
      </c>
      <c r="I289" s="410">
        <f t="shared" si="52"/>
        <v>0</v>
      </c>
      <c r="J289" s="501">
        <f t="shared" si="52"/>
        <v>0</v>
      </c>
      <c r="K289" s="583">
        <v>0</v>
      </c>
    </row>
    <row r="290" spans="1:11" ht="23.25" x14ac:dyDescent="0.25">
      <c r="A290" s="315" t="s">
        <v>19</v>
      </c>
      <c r="B290" s="368" t="s">
        <v>65</v>
      </c>
      <c r="C290" s="350" t="s">
        <v>367</v>
      </c>
      <c r="D290" s="350" t="s">
        <v>183</v>
      </c>
      <c r="E290" s="318">
        <v>903</v>
      </c>
      <c r="F290" s="313">
        <v>14820</v>
      </c>
      <c r="G290" s="319" t="s">
        <v>20</v>
      </c>
      <c r="H290" s="556">
        <f t="shared" si="52"/>
        <v>0</v>
      </c>
      <c r="I290" s="409">
        <f t="shared" si="52"/>
        <v>0</v>
      </c>
      <c r="J290" s="556">
        <f t="shared" si="52"/>
        <v>0</v>
      </c>
      <c r="K290" s="581">
        <v>0</v>
      </c>
    </row>
    <row r="291" spans="1:11" x14ac:dyDescent="0.25">
      <c r="A291" s="425" t="s">
        <v>370</v>
      </c>
      <c r="B291" s="368" t="s">
        <v>65</v>
      </c>
      <c r="C291" s="350" t="s">
        <v>367</v>
      </c>
      <c r="D291" s="368" t="s">
        <v>183</v>
      </c>
      <c r="E291" s="318">
        <v>903</v>
      </c>
      <c r="F291" s="313">
        <v>14820</v>
      </c>
      <c r="G291" s="319" t="s">
        <v>21</v>
      </c>
      <c r="H291" s="556">
        <f>SUM(Лист1!G65)</f>
        <v>0</v>
      </c>
      <c r="I291" s="409">
        <f>SUM(Лист1!H65)</f>
        <v>0</v>
      </c>
      <c r="J291" s="556">
        <f>SUM(Лист1!I65)</f>
        <v>0</v>
      </c>
      <c r="K291" s="581">
        <v>0</v>
      </c>
    </row>
    <row r="292" spans="1:11" x14ac:dyDescent="0.25">
      <c r="A292" s="325" t="s">
        <v>35</v>
      </c>
      <c r="B292" s="352" t="s">
        <v>65</v>
      </c>
      <c r="C292" s="352" t="s">
        <v>367</v>
      </c>
      <c r="D292" s="352" t="s">
        <v>183</v>
      </c>
      <c r="E292" s="341">
        <v>903</v>
      </c>
      <c r="F292" s="339">
        <v>10640</v>
      </c>
      <c r="G292" s="334" t="s">
        <v>10</v>
      </c>
      <c r="H292" s="392">
        <f>SUM(H293)</f>
        <v>47498430.490000002</v>
      </c>
      <c r="I292" s="392">
        <f>SUM(I293)</f>
        <v>52335909.82</v>
      </c>
      <c r="J292" s="392">
        <f>SUM(J293)</f>
        <v>27168274.75</v>
      </c>
      <c r="K292" s="583">
        <f t="shared" si="49"/>
        <v>51.911345084933878</v>
      </c>
    </row>
    <row r="293" spans="1:11" ht="23.25" x14ac:dyDescent="0.25">
      <c r="A293" s="315" t="s">
        <v>19</v>
      </c>
      <c r="B293" s="368" t="s">
        <v>65</v>
      </c>
      <c r="C293" s="350" t="s">
        <v>367</v>
      </c>
      <c r="D293" s="350" t="s">
        <v>183</v>
      </c>
      <c r="E293" s="309">
        <v>903</v>
      </c>
      <c r="F293" s="313">
        <v>10640</v>
      </c>
      <c r="G293" s="312" t="s">
        <v>20</v>
      </c>
      <c r="H293" s="393">
        <f>SUM(H294:H295)</f>
        <v>47498430.490000002</v>
      </c>
      <c r="I293" s="393">
        <f>SUM(I294:I295)</f>
        <v>52335909.82</v>
      </c>
      <c r="J293" s="393">
        <f>SUM(J294:J295)</f>
        <v>27168274.75</v>
      </c>
      <c r="K293" s="581">
        <f t="shared" si="49"/>
        <v>51.911345084933878</v>
      </c>
    </row>
    <row r="294" spans="1:11" x14ac:dyDescent="0.25">
      <c r="A294" s="425" t="s">
        <v>370</v>
      </c>
      <c r="B294" s="368" t="s">
        <v>65</v>
      </c>
      <c r="C294" s="350" t="s">
        <v>367</v>
      </c>
      <c r="D294" s="350" t="s">
        <v>183</v>
      </c>
      <c r="E294" s="309">
        <v>903</v>
      </c>
      <c r="F294" s="313">
        <v>10640</v>
      </c>
      <c r="G294" s="312" t="s">
        <v>369</v>
      </c>
      <c r="H294" s="393">
        <f>SUM(Лист1!G45)</f>
        <v>35069225</v>
      </c>
      <c r="I294" s="393">
        <f>SUM(Лист1!H45)</f>
        <v>38936054.710000001</v>
      </c>
      <c r="J294" s="393">
        <f>SUM(Лист1!I45)</f>
        <v>19485965.210000001</v>
      </c>
      <c r="K294" s="581">
        <f t="shared" si="49"/>
        <v>50.046070037484803</v>
      </c>
    </row>
    <row r="295" spans="1:11" x14ac:dyDescent="0.25">
      <c r="A295" s="463" t="s">
        <v>372</v>
      </c>
      <c r="B295" s="368" t="s">
        <v>65</v>
      </c>
      <c r="C295" s="350" t="s">
        <v>367</v>
      </c>
      <c r="D295" s="350" t="s">
        <v>183</v>
      </c>
      <c r="E295" s="309">
        <v>903</v>
      </c>
      <c r="F295" s="313">
        <v>10640</v>
      </c>
      <c r="G295" s="312" t="s">
        <v>371</v>
      </c>
      <c r="H295" s="393">
        <f>SUM(Лист1!G46)</f>
        <v>12429205.49</v>
      </c>
      <c r="I295" s="393">
        <f>SUM(Лист1!H46)</f>
        <v>13399855.109999999</v>
      </c>
      <c r="J295" s="393">
        <f>SUM(Лист1!I46)</f>
        <v>7682309.54</v>
      </c>
      <c r="K295" s="581">
        <f t="shared" si="49"/>
        <v>57.331288114204092</v>
      </c>
    </row>
    <row r="296" spans="1:11" ht="24.75" x14ac:dyDescent="0.25">
      <c r="A296" s="394" t="s">
        <v>36</v>
      </c>
      <c r="B296" s="395" t="s">
        <v>65</v>
      </c>
      <c r="C296" s="395">
        <v>0</v>
      </c>
      <c r="D296" s="352" t="s">
        <v>183</v>
      </c>
      <c r="E296" s="396">
        <v>903</v>
      </c>
      <c r="F296" s="387">
        <v>10690</v>
      </c>
      <c r="G296" s="387" t="s">
        <v>10</v>
      </c>
      <c r="H296" s="405">
        <f>SUM(H297)</f>
        <v>968000</v>
      </c>
      <c r="I296" s="405">
        <f>SUM(I297)</f>
        <v>1134000</v>
      </c>
      <c r="J296" s="405">
        <f>SUM(J297)</f>
        <v>1124000</v>
      </c>
      <c r="K296" s="583">
        <f t="shared" si="49"/>
        <v>99.118165784832442</v>
      </c>
    </row>
    <row r="297" spans="1:11" ht="23.25" x14ac:dyDescent="0.25">
      <c r="A297" s="315" t="s">
        <v>19</v>
      </c>
      <c r="B297" s="368" t="s">
        <v>65</v>
      </c>
      <c r="C297" s="350" t="s">
        <v>367</v>
      </c>
      <c r="D297" s="350" t="s">
        <v>183</v>
      </c>
      <c r="E297" s="309">
        <v>903</v>
      </c>
      <c r="F297" s="313">
        <v>10690</v>
      </c>
      <c r="G297" s="312" t="s">
        <v>20</v>
      </c>
      <c r="H297" s="393">
        <f>SUM(H298:H299)</f>
        <v>968000</v>
      </c>
      <c r="I297" s="393">
        <f>SUM(I298:I299)</f>
        <v>1134000</v>
      </c>
      <c r="J297" s="393">
        <f>SUM(J298:J299)</f>
        <v>1124000</v>
      </c>
      <c r="K297" s="581">
        <f t="shared" si="49"/>
        <v>99.118165784832442</v>
      </c>
    </row>
    <row r="298" spans="1:11" x14ac:dyDescent="0.25">
      <c r="A298" s="425" t="s">
        <v>370</v>
      </c>
      <c r="B298" s="368" t="s">
        <v>65</v>
      </c>
      <c r="C298" s="350" t="s">
        <v>367</v>
      </c>
      <c r="D298" s="350" t="s">
        <v>183</v>
      </c>
      <c r="E298" s="309">
        <v>903</v>
      </c>
      <c r="F298" s="313">
        <v>10690</v>
      </c>
      <c r="G298" s="312" t="s">
        <v>369</v>
      </c>
      <c r="H298" s="393">
        <f>SUM(Лист1!G49)</f>
        <v>688000</v>
      </c>
      <c r="I298" s="393">
        <f>SUM(Лист1!H49)</f>
        <v>878000</v>
      </c>
      <c r="J298" s="393">
        <f>SUM(Лист1!I49)</f>
        <v>874000</v>
      </c>
      <c r="K298" s="581">
        <f t="shared" si="49"/>
        <v>99.54441913439635</v>
      </c>
    </row>
    <row r="299" spans="1:11" x14ac:dyDescent="0.25">
      <c r="A299" s="463" t="s">
        <v>372</v>
      </c>
      <c r="B299" s="368" t="s">
        <v>65</v>
      </c>
      <c r="C299" s="350" t="s">
        <v>367</v>
      </c>
      <c r="D299" s="350" t="s">
        <v>183</v>
      </c>
      <c r="E299" s="309">
        <v>903</v>
      </c>
      <c r="F299" s="313">
        <v>10690</v>
      </c>
      <c r="G299" s="312" t="s">
        <v>371</v>
      </c>
      <c r="H299" s="393">
        <f>SUM(Лист1!G50)</f>
        <v>280000</v>
      </c>
      <c r="I299" s="393">
        <f>SUM(Лист1!H50)</f>
        <v>256000</v>
      </c>
      <c r="J299" s="393">
        <f>SUM(Лист1!I50)</f>
        <v>250000</v>
      </c>
      <c r="K299" s="581">
        <f t="shared" si="49"/>
        <v>97.65625</v>
      </c>
    </row>
    <row r="300" spans="1:11" ht="60.75" x14ac:dyDescent="0.25">
      <c r="A300" s="411" t="s">
        <v>37</v>
      </c>
      <c r="B300" s="352" t="s">
        <v>65</v>
      </c>
      <c r="C300" s="352" t="s">
        <v>367</v>
      </c>
      <c r="D300" s="352" t="s">
        <v>183</v>
      </c>
      <c r="E300" s="341">
        <v>903</v>
      </c>
      <c r="F300" s="339">
        <v>14700</v>
      </c>
      <c r="G300" s="343" t="s">
        <v>10</v>
      </c>
      <c r="H300" s="392">
        <f>SUM(H301)</f>
        <v>161459052</v>
      </c>
      <c r="I300" s="392">
        <f>SUM(I301)</f>
        <v>161459052</v>
      </c>
      <c r="J300" s="392">
        <f>SUM(J301)</f>
        <v>95008613.270000011</v>
      </c>
      <c r="K300" s="583">
        <f t="shared" si="49"/>
        <v>58.843782428500823</v>
      </c>
    </row>
    <row r="301" spans="1:11" ht="23.25" x14ac:dyDescent="0.25">
      <c r="A301" s="315" t="s">
        <v>19</v>
      </c>
      <c r="B301" s="368" t="s">
        <v>65</v>
      </c>
      <c r="C301" s="350" t="s">
        <v>367</v>
      </c>
      <c r="D301" s="350" t="s">
        <v>183</v>
      </c>
      <c r="E301" s="309">
        <v>903</v>
      </c>
      <c r="F301" s="313">
        <v>14700</v>
      </c>
      <c r="G301" s="319" t="s">
        <v>20</v>
      </c>
      <c r="H301" s="393">
        <f>SUM(H302:H303)</f>
        <v>161459052</v>
      </c>
      <c r="I301" s="393">
        <f>SUM(I302:I303)</f>
        <v>161459052</v>
      </c>
      <c r="J301" s="393">
        <f>SUM(J302:J303)</f>
        <v>95008613.270000011</v>
      </c>
      <c r="K301" s="581">
        <f t="shared" si="49"/>
        <v>58.843782428500823</v>
      </c>
    </row>
    <row r="302" spans="1:11" x14ac:dyDescent="0.25">
      <c r="A302" s="425" t="s">
        <v>370</v>
      </c>
      <c r="B302" s="368" t="s">
        <v>65</v>
      </c>
      <c r="C302" s="350" t="s">
        <v>367</v>
      </c>
      <c r="D302" s="350" t="s">
        <v>183</v>
      </c>
      <c r="E302" s="309">
        <v>903</v>
      </c>
      <c r="F302" s="313">
        <v>14700</v>
      </c>
      <c r="G302" s="319" t="s">
        <v>369</v>
      </c>
      <c r="H302" s="393">
        <f>SUM(Лист1!G53)</f>
        <v>118683449</v>
      </c>
      <c r="I302" s="393">
        <f>SUM(Лист1!H53)</f>
        <v>119892442.68000001</v>
      </c>
      <c r="J302" s="393">
        <f>SUM(Лист1!I53)</f>
        <v>71670120.370000005</v>
      </c>
      <c r="K302" s="581">
        <f t="shared" si="49"/>
        <v>59.7786805973182</v>
      </c>
    </row>
    <row r="303" spans="1:11" x14ac:dyDescent="0.25">
      <c r="A303" s="463" t="s">
        <v>372</v>
      </c>
      <c r="B303" s="368" t="s">
        <v>65</v>
      </c>
      <c r="C303" s="350" t="s">
        <v>367</v>
      </c>
      <c r="D303" s="350" t="s">
        <v>183</v>
      </c>
      <c r="E303" s="309">
        <v>903</v>
      </c>
      <c r="F303" s="313">
        <v>14700</v>
      </c>
      <c r="G303" s="319" t="s">
        <v>371</v>
      </c>
      <c r="H303" s="393">
        <f>SUM(Лист1!G54)</f>
        <v>42775603</v>
      </c>
      <c r="I303" s="393">
        <f>SUM(Лист1!H54)</f>
        <v>41566609.32</v>
      </c>
      <c r="J303" s="393">
        <f>SUM(Лист1!I54)</f>
        <v>23338492.899999999</v>
      </c>
      <c r="K303" s="581">
        <f t="shared" si="49"/>
        <v>56.147213549050669</v>
      </c>
    </row>
    <row r="304" spans="1:11" ht="26.25" x14ac:dyDescent="0.25">
      <c r="A304" s="322" t="s">
        <v>39</v>
      </c>
      <c r="B304" s="352" t="s">
        <v>65</v>
      </c>
      <c r="C304" s="352" t="s">
        <v>367</v>
      </c>
      <c r="D304" s="352" t="s">
        <v>183</v>
      </c>
      <c r="E304" s="341">
        <v>903</v>
      </c>
      <c r="F304" s="339">
        <v>10660</v>
      </c>
      <c r="G304" s="334" t="s">
        <v>10</v>
      </c>
      <c r="H304" s="392">
        <f>SUM(H305)</f>
        <v>5703187</v>
      </c>
      <c r="I304" s="392">
        <f>SUM(I305)</f>
        <v>5809902.7199999997</v>
      </c>
      <c r="J304" s="392">
        <f>SUM(J305)</f>
        <v>2997441.97</v>
      </c>
      <c r="K304" s="583">
        <f t="shared" si="49"/>
        <v>51.591947653126979</v>
      </c>
    </row>
    <row r="305" spans="1:11" ht="23.25" x14ac:dyDescent="0.25">
      <c r="A305" s="315" t="s">
        <v>19</v>
      </c>
      <c r="B305" s="368" t="s">
        <v>65</v>
      </c>
      <c r="C305" s="350" t="s">
        <v>367</v>
      </c>
      <c r="D305" s="350" t="s">
        <v>183</v>
      </c>
      <c r="E305" s="309">
        <v>903</v>
      </c>
      <c r="F305" s="313">
        <v>10660</v>
      </c>
      <c r="G305" s="312" t="s">
        <v>20</v>
      </c>
      <c r="H305" s="393">
        <f>SUM(H306:H306)</f>
        <v>5703187</v>
      </c>
      <c r="I305" s="393">
        <f>SUM(I306:I306)</f>
        <v>5809902.7199999997</v>
      </c>
      <c r="J305" s="393">
        <f>SUM(J306:J306)</f>
        <v>2997441.97</v>
      </c>
      <c r="K305" s="581">
        <f t="shared" si="49"/>
        <v>51.591947653126979</v>
      </c>
    </row>
    <row r="306" spans="1:11" x14ac:dyDescent="0.25">
      <c r="A306" s="425" t="s">
        <v>370</v>
      </c>
      <c r="B306" s="368" t="s">
        <v>65</v>
      </c>
      <c r="C306" s="350" t="s">
        <v>367</v>
      </c>
      <c r="D306" s="350" t="s">
        <v>183</v>
      </c>
      <c r="E306" s="309">
        <v>903</v>
      </c>
      <c r="F306" s="313">
        <v>10660</v>
      </c>
      <c r="G306" s="312" t="s">
        <v>369</v>
      </c>
      <c r="H306" s="393">
        <f>SUM(Лист1!G68)</f>
        <v>5703187</v>
      </c>
      <c r="I306" s="393">
        <f>SUM(Лист1!H68)</f>
        <v>5809902.7199999997</v>
      </c>
      <c r="J306" s="393">
        <f>SUM(Лист1!I68)</f>
        <v>2997441.97</v>
      </c>
      <c r="K306" s="581">
        <f t="shared" si="49"/>
        <v>51.591947653126979</v>
      </c>
    </row>
    <row r="307" spans="1:11" ht="24.75" x14ac:dyDescent="0.25">
      <c r="A307" s="371" t="s">
        <v>40</v>
      </c>
      <c r="B307" s="352" t="s">
        <v>65</v>
      </c>
      <c r="C307" s="352" t="s">
        <v>367</v>
      </c>
      <c r="D307" s="352" t="s">
        <v>183</v>
      </c>
      <c r="E307" s="341">
        <v>903</v>
      </c>
      <c r="F307" s="339">
        <v>10710</v>
      </c>
      <c r="G307" s="334" t="s">
        <v>10</v>
      </c>
      <c r="H307" s="392">
        <f t="shared" ref="H307:J308" si="53">SUM(H308)</f>
        <v>48000</v>
      </c>
      <c r="I307" s="392">
        <f t="shared" si="53"/>
        <v>32000</v>
      </c>
      <c r="J307" s="392">
        <f t="shared" si="53"/>
        <v>30000</v>
      </c>
      <c r="K307" s="583">
        <f t="shared" si="49"/>
        <v>93.75</v>
      </c>
    </row>
    <row r="308" spans="1:11" ht="23.25" x14ac:dyDescent="0.25">
      <c r="A308" s="315" t="s">
        <v>19</v>
      </c>
      <c r="B308" s="368" t="s">
        <v>65</v>
      </c>
      <c r="C308" s="350" t="s">
        <v>367</v>
      </c>
      <c r="D308" s="350" t="s">
        <v>183</v>
      </c>
      <c r="E308" s="309">
        <v>903</v>
      </c>
      <c r="F308" s="313">
        <v>10710</v>
      </c>
      <c r="G308" s="312" t="s">
        <v>20</v>
      </c>
      <c r="H308" s="393">
        <f t="shared" si="53"/>
        <v>48000</v>
      </c>
      <c r="I308" s="393">
        <f t="shared" si="53"/>
        <v>32000</v>
      </c>
      <c r="J308" s="393">
        <f t="shared" si="53"/>
        <v>30000</v>
      </c>
      <c r="K308" s="581">
        <f t="shared" si="49"/>
        <v>93.75</v>
      </c>
    </row>
    <row r="309" spans="1:11" x14ac:dyDescent="0.25">
      <c r="A309" s="425" t="s">
        <v>370</v>
      </c>
      <c r="B309" s="368" t="s">
        <v>65</v>
      </c>
      <c r="C309" s="350" t="s">
        <v>367</v>
      </c>
      <c r="D309" s="368" t="s">
        <v>183</v>
      </c>
      <c r="E309" s="309">
        <v>903</v>
      </c>
      <c r="F309" s="313">
        <v>10710</v>
      </c>
      <c r="G309" s="312" t="s">
        <v>369</v>
      </c>
      <c r="H309" s="393">
        <f>SUM(Лист1!G71)</f>
        <v>48000</v>
      </c>
      <c r="I309" s="393">
        <f>SUM(Лист1!H71)</f>
        <v>32000</v>
      </c>
      <c r="J309" s="393">
        <f>SUM(Лист1!I71)</f>
        <v>30000</v>
      </c>
      <c r="K309" s="581">
        <f t="shared" si="49"/>
        <v>93.75</v>
      </c>
    </row>
    <row r="310" spans="1:11" ht="26.25" x14ac:dyDescent="0.25">
      <c r="A310" s="322" t="s">
        <v>41</v>
      </c>
      <c r="B310" s="352" t="s">
        <v>65</v>
      </c>
      <c r="C310" s="352" t="s">
        <v>367</v>
      </c>
      <c r="D310" s="352" t="s">
        <v>183</v>
      </c>
      <c r="E310" s="341">
        <v>903</v>
      </c>
      <c r="F310" s="339">
        <v>10670</v>
      </c>
      <c r="G310" s="334" t="s">
        <v>10</v>
      </c>
      <c r="H310" s="392">
        <f>SUM(H311)</f>
        <v>4825174</v>
      </c>
      <c r="I310" s="392">
        <f>SUM(I311)</f>
        <v>5259746</v>
      </c>
      <c r="J310" s="392">
        <f>SUM(J311)</f>
        <v>2865426.8</v>
      </c>
      <c r="K310" s="583">
        <f t="shared" si="49"/>
        <v>54.478425384039454</v>
      </c>
    </row>
    <row r="311" spans="1:11" ht="23.25" x14ac:dyDescent="0.25">
      <c r="A311" s="315" t="s">
        <v>19</v>
      </c>
      <c r="B311" s="368" t="s">
        <v>65</v>
      </c>
      <c r="C311" s="350" t="s">
        <v>367</v>
      </c>
      <c r="D311" s="350" t="s">
        <v>183</v>
      </c>
      <c r="E311" s="309">
        <v>903</v>
      </c>
      <c r="F311" s="313">
        <v>10670</v>
      </c>
      <c r="G311" s="312" t="s">
        <v>20</v>
      </c>
      <c r="H311" s="393">
        <f>SUM(H312:H312)</f>
        <v>4825174</v>
      </c>
      <c r="I311" s="393">
        <f>SUM(I312:I312)</f>
        <v>5259746</v>
      </c>
      <c r="J311" s="393">
        <f>SUM(J312:J312)</f>
        <v>2865426.8</v>
      </c>
      <c r="K311" s="581">
        <f t="shared" si="49"/>
        <v>54.478425384039454</v>
      </c>
    </row>
    <row r="312" spans="1:11" x14ac:dyDescent="0.25">
      <c r="A312" s="425" t="s">
        <v>370</v>
      </c>
      <c r="B312" s="368" t="s">
        <v>65</v>
      </c>
      <c r="C312" s="350" t="s">
        <v>367</v>
      </c>
      <c r="D312" s="350" t="s">
        <v>183</v>
      </c>
      <c r="E312" s="309">
        <v>903</v>
      </c>
      <c r="F312" s="313">
        <v>10670</v>
      </c>
      <c r="G312" s="312" t="s">
        <v>369</v>
      </c>
      <c r="H312" s="393">
        <f>SUM(Лист1!G74)</f>
        <v>4825174</v>
      </c>
      <c r="I312" s="393">
        <f>SUM(Лист1!H74)</f>
        <v>5259746</v>
      </c>
      <c r="J312" s="393">
        <f>SUM(Лист1!I74)</f>
        <v>2865426.8</v>
      </c>
      <c r="K312" s="581">
        <f t="shared" si="49"/>
        <v>54.478425384039454</v>
      </c>
    </row>
    <row r="313" spans="1:11" ht="24.75" x14ac:dyDescent="0.25">
      <c r="A313" s="371" t="s">
        <v>40</v>
      </c>
      <c r="B313" s="352" t="s">
        <v>65</v>
      </c>
      <c r="C313" s="352" t="s">
        <v>367</v>
      </c>
      <c r="D313" s="352" t="s">
        <v>183</v>
      </c>
      <c r="E313" s="341">
        <v>903</v>
      </c>
      <c r="F313" s="339">
        <v>10710</v>
      </c>
      <c r="G313" s="334" t="s">
        <v>10</v>
      </c>
      <c r="H313" s="392">
        <f t="shared" ref="H313:J314" si="54">SUM(H314)</f>
        <v>46000</v>
      </c>
      <c r="I313" s="392">
        <f t="shared" si="54"/>
        <v>32000</v>
      </c>
      <c r="J313" s="392">
        <f t="shared" si="54"/>
        <v>28000</v>
      </c>
      <c r="K313" s="583">
        <f t="shared" si="49"/>
        <v>87.5</v>
      </c>
    </row>
    <row r="314" spans="1:11" ht="23.25" x14ac:dyDescent="0.25">
      <c r="A314" s="315" t="s">
        <v>19</v>
      </c>
      <c r="B314" s="368" t="s">
        <v>65</v>
      </c>
      <c r="C314" s="350" t="s">
        <v>367</v>
      </c>
      <c r="D314" s="368" t="s">
        <v>183</v>
      </c>
      <c r="E314" s="309">
        <v>903</v>
      </c>
      <c r="F314" s="313">
        <v>10710</v>
      </c>
      <c r="G314" s="312" t="s">
        <v>20</v>
      </c>
      <c r="H314" s="393">
        <f t="shared" si="54"/>
        <v>46000</v>
      </c>
      <c r="I314" s="393">
        <f t="shared" si="54"/>
        <v>32000</v>
      </c>
      <c r="J314" s="393">
        <f t="shared" si="54"/>
        <v>28000</v>
      </c>
      <c r="K314" s="581">
        <f t="shared" si="49"/>
        <v>87.5</v>
      </c>
    </row>
    <row r="315" spans="1:11" x14ac:dyDescent="0.25">
      <c r="A315" s="425" t="s">
        <v>370</v>
      </c>
      <c r="B315" s="368" t="s">
        <v>65</v>
      </c>
      <c r="C315" s="350" t="s">
        <v>367</v>
      </c>
      <c r="D315" s="350" t="s">
        <v>183</v>
      </c>
      <c r="E315" s="309">
        <v>903</v>
      </c>
      <c r="F315" s="313">
        <v>10710</v>
      </c>
      <c r="G315" s="312" t="s">
        <v>369</v>
      </c>
      <c r="H315" s="393">
        <f>SUM(Лист1!G77)</f>
        <v>46000</v>
      </c>
      <c r="I315" s="393">
        <f>SUM(Лист1!H77)</f>
        <v>32000</v>
      </c>
      <c r="J315" s="393">
        <f>SUM(Лист1!I77)</f>
        <v>28000</v>
      </c>
      <c r="K315" s="581">
        <f t="shared" si="49"/>
        <v>87.5</v>
      </c>
    </row>
    <row r="316" spans="1:11" ht="39" x14ac:dyDescent="0.25">
      <c r="A316" s="322" t="s">
        <v>52</v>
      </c>
      <c r="B316" s="352" t="s">
        <v>65</v>
      </c>
      <c r="C316" s="352" t="s">
        <v>367</v>
      </c>
      <c r="D316" s="352" t="s">
        <v>183</v>
      </c>
      <c r="E316" s="341">
        <v>903</v>
      </c>
      <c r="F316" s="339">
        <v>10740</v>
      </c>
      <c r="G316" s="334" t="s">
        <v>10</v>
      </c>
      <c r="H316" s="392">
        <f>SUM(H317+H319)</f>
        <v>8868549</v>
      </c>
      <c r="I316" s="392">
        <f>SUM(I317+I319)</f>
        <v>8868549</v>
      </c>
      <c r="J316" s="392">
        <f>SUM(J317+J319)</f>
        <v>3800067.2</v>
      </c>
      <c r="K316" s="583">
        <f t="shared" si="49"/>
        <v>42.848804240693717</v>
      </c>
    </row>
    <row r="317" spans="1:11" ht="34.5" x14ac:dyDescent="0.25">
      <c r="A317" s="315" t="s">
        <v>48</v>
      </c>
      <c r="B317" s="368" t="s">
        <v>65</v>
      </c>
      <c r="C317" s="350" t="s">
        <v>367</v>
      </c>
      <c r="D317" s="350" t="s">
        <v>183</v>
      </c>
      <c r="E317" s="318">
        <v>903</v>
      </c>
      <c r="F317" s="313">
        <v>10740</v>
      </c>
      <c r="G317" s="312" t="s">
        <v>49</v>
      </c>
      <c r="H317" s="393">
        <f>SUM(H318)</f>
        <v>7988393</v>
      </c>
      <c r="I317" s="393">
        <f>SUM(I318)</f>
        <v>7988393</v>
      </c>
      <c r="J317" s="393">
        <f>SUM(J318)</f>
        <v>3341766.96</v>
      </c>
      <c r="K317" s="581">
        <f t="shared" si="49"/>
        <v>41.832781136331178</v>
      </c>
    </row>
    <row r="318" spans="1:11" x14ac:dyDescent="0.25">
      <c r="A318" s="315" t="s">
        <v>53</v>
      </c>
      <c r="B318" s="368" t="s">
        <v>65</v>
      </c>
      <c r="C318" s="350" t="s">
        <v>367</v>
      </c>
      <c r="D318" s="350" t="s">
        <v>183</v>
      </c>
      <c r="E318" s="318">
        <v>903</v>
      </c>
      <c r="F318" s="313">
        <v>10740</v>
      </c>
      <c r="G318" s="312" t="s">
        <v>54</v>
      </c>
      <c r="H318" s="393">
        <f>SUM(Лист1!G95)</f>
        <v>7988393</v>
      </c>
      <c r="I318" s="393">
        <f>SUM(Лист1!H95)</f>
        <v>7988393</v>
      </c>
      <c r="J318" s="393">
        <f>SUM(Лист1!I95)</f>
        <v>3341766.96</v>
      </c>
      <c r="K318" s="581">
        <f t="shared" si="49"/>
        <v>41.832781136331178</v>
      </c>
    </row>
    <row r="319" spans="1:11" x14ac:dyDescent="0.25">
      <c r="A319" s="315" t="s">
        <v>15</v>
      </c>
      <c r="B319" s="368" t="s">
        <v>65</v>
      </c>
      <c r="C319" s="350" t="s">
        <v>367</v>
      </c>
      <c r="D319" s="350" t="s">
        <v>183</v>
      </c>
      <c r="E319" s="318">
        <v>903</v>
      </c>
      <c r="F319" s="313">
        <v>10740</v>
      </c>
      <c r="G319" s="312" t="s">
        <v>16</v>
      </c>
      <c r="H319" s="393">
        <f>SUM(H320)</f>
        <v>880156</v>
      </c>
      <c r="I319" s="393">
        <f>SUM(I320)</f>
        <v>880156</v>
      </c>
      <c r="J319" s="393">
        <f>SUM(J320)</f>
        <v>458300.24</v>
      </c>
      <c r="K319" s="581">
        <f t="shared" si="49"/>
        <v>52.070342075722941</v>
      </c>
    </row>
    <row r="320" spans="1:11" x14ac:dyDescent="0.25">
      <c r="A320" s="424" t="s">
        <v>380</v>
      </c>
      <c r="B320" s="368" t="s">
        <v>65</v>
      </c>
      <c r="C320" s="350" t="s">
        <v>367</v>
      </c>
      <c r="D320" s="350" t="s">
        <v>183</v>
      </c>
      <c r="E320" s="318">
        <v>903</v>
      </c>
      <c r="F320" s="313">
        <v>10740</v>
      </c>
      <c r="G320" s="312" t="s">
        <v>18</v>
      </c>
      <c r="H320" s="393">
        <f>SUM(Лист1!G97)</f>
        <v>880156</v>
      </c>
      <c r="I320" s="393">
        <f>SUM(Лист1!H97)</f>
        <v>880156</v>
      </c>
      <c r="J320" s="393">
        <f>SUM(Лист1!I97)</f>
        <v>458300.24</v>
      </c>
      <c r="K320" s="581">
        <f t="shared" si="49"/>
        <v>52.070342075722941</v>
      </c>
    </row>
    <row r="321" spans="1:11" ht="26.25" x14ac:dyDescent="0.25">
      <c r="A321" s="322" t="s">
        <v>57</v>
      </c>
      <c r="B321" s="352" t="s">
        <v>65</v>
      </c>
      <c r="C321" s="352" t="s">
        <v>367</v>
      </c>
      <c r="D321" s="352" t="s">
        <v>183</v>
      </c>
      <c r="E321" s="341">
        <v>903</v>
      </c>
      <c r="F321" s="339">
        <v>10750</v>
      </c>
      <c r="G321" s="334" t="s">
        <v>10</v>
      </c>
      <c r="H321" s="392">
        <f>SUM(H322+H324)</f>
        <v>1313743</v>
      </c>
      <c r="I321" s="392">
        <f>SUM(I322+I324)</f>
        <v>1296763</v>
      </c>
      <c r="J321" s="392">
        <f>SUM(J322+J324)</f>
        <v>718867.16</v>
      </c>
      <c r="K321" s="583">
        <f t="shared" si="49"/>
        <v>55.435508261725545</v>
      </c>
    </row>
    <row r="322" spans="1:11" ht="34.5" x14ac:dyDescent="0.25">
      <c r="A322" s="315" t="s">
        <v>48</v>
      </c>
      <c r="B322" s="368" t="s">
        <v>65</v>
      </c>
      <c r="C322" s="350" t="s">
        <v>367</v>
      </c>
      <c r="D322" s="350" t="s">
        <v>183</v>
      </c>
      <c r="E322" s="318">
        <v>903</v>
      </c>
      <c r="F322" s="313">
        <v>10750</v>
      </c>
      <c r="G322" s="312" t="s">
        <v>49</v>
      </c>
      <c r="H322" s="393">
        <f>SUM(H323)</f>
        <v>885537</v>
      </c>
      <c r="I322" s="393">
        <f>SUM(I323)</f>
        <v>932537</v>
      </c>
      <c r="J322" s="393">
        <f>SUM(J323)</f>
        <v>626565.89</v>
      </c>
      <c r="K322" s="581">
        <f t="shared" si="49"/>
        <v>67.189386587341843</v>
      </c>
    </row>
    <row r="323" spans="1:11" x14ac:dyDescent="0.25">
      <c r="A323" s="315" t="s">
        <v>53</v>
      </c>
      <c r="B323" s="368" t="s">
        <v>65</v>
      </c>
      <c r="C323" s="350" t="s">
        <v>367</v>
      </c>
      <c r="D323" s="350" t="s">
        <v>183</v>
      </c>
      <c r="E323" s="318">
        <v>903</v>
      </c>
      <c r="F323" s="313">
        <v>10750</v>
      </c>
      <c r="G323" s="312" t="s">
        <v>54</v>
      </c>
      <c r="H323" s="393">
        <f>SUM(Лист1!G100)</f>
        <v>885537</v>
      </c>
      <c r="I323" s="393">
        <f>SUM(Лист1!H100)</f>
        <v>932537</v>
      </c>
      <c r="J323" s="393">
        <f>SUM(Лист1!I100)</f>
        <v>626565.89</v>
      </c>
      <c r="K323" s="581">
        <f t="shared" si="49"/>
        <v>67.189386587341843</v>
      </c>
    </row>
    <row r="324" spans="1:11" x14ac:dyDescent="0.25">
      <c r="A324" s="315" t="s">
        <v>15</v>
      </c>
      <c r="B324" s="368" t="s">
        <v>65</v>
      </c>
      <c r="C324" s="350" t="s">
        <v>367</v>
      </c>
      <c r="D324" s="368" t="s">
        <v>183</v>
      </c>
      <c r="E324" s="318">
        <v>903</v>
      </c>
      <c r="F324" s="313">
        <v>10750</v>
      </c>
      <c r="G324" s="312" t="s">
        <v>16</v>
      </c>
      <c r="H324" s="393">
        <f>SUM(H325)</f>
        <v>428206</v>
      </c>
      <c r="I324" s="393">
        <f>SUM(I325)</f>
        <v>364226</v>
      </c>
      <c r="J324" s="393">
        <f>SUM(J325)</f>
        <v>92301.27</v>
      </c>
      <c r="K324" s="581">
        <f t="shared" si="49"/>
        <v>25.341757590067704</v>
      </c>
    </row>
    <row r="325" spans="1:11" x14ac:dyDescent="0.25">
      <c r="A325" s="424" t="s">
        <v>380</v>
      </c>
      <c r="B325" s="368" t="s">
        <v>65</v>
      </c>
      <c r="C325" s="350" t="s">
        <v>367</v>
      </c>
      <c r="D325" s="350" t="s">
        <v>183</v>
      </c>
      <c r="E325" s="318">
        <v>903</v>
      </c>
      <c r="F325" s="313">
        <v>10750</v>
      </c>
      <c r="G325" s="312" t="s">
        <v>18</v>
      </c>
      <c r="H325" s="393">
        <f>SUM(Лист1!G102)</f>
        <v>428206</v>
      </c>
      <c r="I325" s="393">
        <f>SUM(Лист1!H102)</f>
        <v>364226</v>
      </c>
      <c r="J325" s="393">
        <f>SUM(Лист1!I102)</f>
        <v>92301.27</v>
      </c>
      <c r="K325" s="581">
        <f t="shared" si="49"/>
        <v>25.341757590067704</v>
      </c>
    </row>
    <row r="326" spans="1:11" ht="26.25" x14ac:dyDescent="0.25">
      <c r="A326" s="322" t="s">
        <v>58</v>
      </c>
      <c r="B326" s="352" t="s">
        <v>65</v>
      </c>
      <c r="C326" s="352" t="s">
        <v>367</v>
      </c>
      <c r="D326" s="352" t="s">
        <v>183</v>
      </c>
      <c r="E326" s="341">
        <v>903</v>
      </c>
      <c r="F326" s="339">
        <v>10760</v>
      </c>
      <c r="G326" s="334" t="s">
        <v>10</v>
      </c>
      <c r="H326" s="392">
        <f>SUM(H327+H329+H331)</f>
        <v>30762992</v>
      </c>
      <c r="I326" s="392">
        <f>SUM(I327+I329+I331)</f>
        <v>30762992</v>
      </c>
      <c r="J326" s="392">
        <f>SUM(J327+J329+J331)</f>
        <v>17086740.52</v>
      </c>
      <c r="K326" s="583">
        <f t="shared" si="49"/>
        <v>55.543168622869977</v>
      </c>
    </row>
    <row r="327" spans="1:11" ht="34.5" x14ac:dyDescent="0.25">
      <c r="A327" s="315" t="s">
        <v>48</v>
      </c>
      <c r="B327" s="368" t="s">
        <v>65</v>
      </c>
      <c r="C327" s="350" t="s">
        <v>367</v>
      </c>
      <c r="D327" s="350" t="s">
        <v>183</v>
      </c>
      <c r="E327" s="318">
        <v>903</v>
      </c>
      <c r="F327" s="313">
        <v>10760</v>
      </c>
      <c r="G327" s="312" t="s">
        <v>49</v>
      </c>
      <c r="H327" s="393">
        <f>SUM(H328)</f>
        <v>29396651</v>
      </c>
      <c r="I327" s="393">
        <f>SUM(I328)</f>
        <v>29396651</v>
      </c>
      <c r="J327" s="393">
        <f>SUM(J328)</f>
        <v>16617156.51</v>
      </c>
      <c r="K327" s="581">
        <f t="shared" si="49"/>
        <v>56.527379632462214</v>
      </c>
    </row>
    <row r="328" spans="1:11" x14ac:dyDescent="0.25">
      <c r="A328" s="315" t="s">
        <v>53</v>
      </c>
      <c r="B328" s="368" t="s">
        <v>65</v>
      </c>
      <c r="C328" s="350" t="s">
        <v>367</v>
      </c>
      <c r="D328" s="350" t="s">
        <v>183</v>
      </c>
      <c r="E328" s="318">
        <v>903</v>
      </c>
      <c r="F328" s="313">
        <v>10760</v>
      </c>
      <c r="G328" s="312" t="s">
        <v>54</v>
      </c>
      <c r="H328" s="393">
        <f>SUM(Лист1!G105)</f>
        <v>29396651</v>
      </c>
      <c r="I328" s="393">
        <f>SUM(Лист1!H105)</f>
        <v>29396651</v>
      </c>
      <c r="J328" s="393">
        <f>SUM(Лист1!I105)</f>
        <v>16617156.51</v>
      </c>
      <c r="K328" s="581">
        <f t="shared" si="49"/>
        <v>56.527379632462214</v>
      </c>
    </row>
    <row r="329" spans="1:11" x14ac:dyDescent="0.25">
      <c r="A329" s="315" t="s">
        <v>15</v>
      </c>
      <c r="B329" s="368" t="s">
        <v>65</v>
      </c>
      <c r="C329" s="350" t="s">
        <v>367</v>
      </c>
      <c r="D329" s="350" t="s">
        <v>183</v>
      </c>
      <c r="E329" s="318">
        <v>903</v>
      </c>
      <c r="F329" s="313">
        <v>10760</v>
      </c>
      <c r="G329" s="312" t="s">
        <v>16</v>
      </c>
      <c r="H329" s="393">
        <f>SUM(H330)</f>
        <v>1188341</v>
      </c>
      <c r="I329" s="393">
        <f>SUM(I330)</f>
        <v>1188341</v>
      </c>
      <c r="J329" s="393">
        <f>SUM(J330)</f>
        <v>398265.29</v>
      </c>
      <c r="K329" s="581">
        <f t="shared" si="49"/>
        <v>33.514394437286938</v>
      </c>
    </row>
    <row r="330" spans="1:11" x14ac:dyDescent="0.25">
      <c r="A330" s="424" t="s">
        <v>380</v>
      </c>
      <c r="B330" s="368" t="s">
        <v>65</v>
      </c>
      <c r="C330" s="350" t="s">
        <v>367</v>
      </c>
      <c r="D330" s="350" t="s">
        <v>183</v>
      </c>
      <c r="E330" s="318">
        <v>903</v>
      </c>
      <c r="F330" s="313">
        <v>10760</v>
      </c>
      <c r="G330" s="312" t="s">
        <v>18</v>
      </c>
      <c r="H330" s="393">
        <f>SUM(Лист1!G107)</f>
        <v>1188341</v>
      </c>
      <c r="I330" s="393">
        <f>SUM(Лист1!H107)</f>
        <v>1188341</v>
      </c>
      <c r="J330" s="393">
        <f>SUM(Лист1!I107)</f>
        <v>398265.29</v>
      </c>
      <c r="K330" s="581">
        <f t="shared" si="49"/>
        <v>33.514394437286938</v>
      </c>
    </row>
    <row r="331" spans="1:11" x14ac:dyDescent="0.25">
      <c r="A331" s="315" t="s">
        <v>55</v>
      </c>
      <c r="B331" s="368" t="s">
        <v>65</v>
      </c>
      <c r="C331" s="350" t="s">
        <v>367</v>
      </c>
      <c r="D331" s="350" t="s">
        <v>183</v>
      </c>
      <c r="E331" s="318">
        <v>903</v>
      </c>
      <c r="F331" s="313">
        <v>10760</v>
      </c>
      <c r="G331" s="312" t="s">
        <v>56</v>
      </c>
      <c r="H331" s="393">
        <f>SUM(H332)</f>
        <v>178000</v>
      </c>
      <c r="I331" s="393">
        <f>SUM(I332)</f>
        <v>178000</v>
      </c>
      <c r="J331" s="393">
        <f>SUM(J332)</f>
        <v>71318.720000000001</v>
      </c>
      <c r="K331" s="581">
        <f t="shared" si="49"/>
        <v>40.066696629213482</v>
      </c>
    </row>
    <row r="332" spans="1:11" x14ac:dyDescent="0.25">
      <c r="A332" s="424" t="s">
        <v>347</v>
      </c>
      <c r="B332" s="368" t="s">
        <v>65</v>
      </c>
      <c r="C332" s="350" t="s">
        <v>367</v>
      </c>
      <c r="D332" s="368" t="s">
        <v>183</v>
      </c>
      <c r="E332" s="309">
        <v>903</v>
      </c>
      <c r="F332" s="421">
        <v>10760</v>
      </c>
      <c r="G332" s="420" t="s">
        <v>346</v>
      </c>
      <c r="H332" s="393">
        <f>SUM(Лист1!G109)</f>
        <v>178000</v>
      </c>
      <c r="I332" s="393">
        <f>SUM(Лист1!H109)</f>
        <v>178000</v>
      </c>
      <c r="J332" s="393">
        <f>SUM(Лист1!I109)</f>
        <v>71318.720000000001</v>
      </c>
      <c r="K332" s="581">
        <f t="shared" si="49"/>
        <v>40.066696629213482</v>
      </c>
    </row>
    <row r="333" spans="1:11" ht="24.75" x14ac:dyDescent="0.25">
      <c r="A333" s="371" t="s">
        <v>59</v>
      </c>
      <c r="B333" s="352" t="s">
        <v>65</v>
      </c>
      <c r="C333" s="352" t="s">
        <v>367</v>
      </c>
      <c r="D333" s="352" t="s">
        <v>183</v>
      </c>
      <c r="E333" s="341">
        <v>903</v>
      </c>
      <c r="F333" s="339">
        <v>10720</v>
      </c>
      <c r="G333" s="334" t="s">
        <v>10</v>
      </c>
      <c r="H333" s="392">
        <f t="shared" ref="H333:J334" si="55">SUM(H334)</f>
        <v>464000</v>
      </c>
      <c r="I333" s="392">
        <f t="shared" si="55"/>
        <v>364000</v>
      </c>
      <c r="J333" s="392">
        <f t="shared" si="55"/>
        <v>306000</v>
      </c>
      <c r="K333" s="583">
        <f t="shared" ref="K333:K396" si="56">SUM(J333/I333*100)</f>
        <v>84.065934065934073</v>
      </c>
    </row>
    <row r="334" spans="1:11" ht="34.5" x14ac:dyDescent="0.25">
      <c r="A334" s="315" t="s">
        <v>48</v>
      </c>
      <c r="B334" s="368" t="s">
        <v>65</v>
      </c>
      <c r="C334" s="350" t="s">
        <v>367</v>
      </c>
      <c r="D334" s="350" t="s">
        <v>183</v>
      </c>
      <c r="E334" s="309">
        <v>903</v>
      </c>
      <c r="F334" s="313">
        <v>10720</v>
      </c>
      <c r="G334" s="312" t="s">
        <v>49</v>
      </c>
      <c r="H334" s="393">
        <f t="shared" si="55"/>
        <v>464000</v>
      </c>
      <c r="I334" s="393">
        <f t="shared" si="55"/>
        <v>364000</v>
      </c>
      <c r="J334" s="393">
        <f t="shared" si="55"/>
        <v>306000</v>
      </c>
      <c r="K334" s="581">
        <f t="shared" si="56"/>
        <v>84.065934065934073</v>
      </c>
    </row>
    <row r="335" spans="1:11" x14ac:dyDescent="0.25">
      <c r="A335" s="315" t="s">
        <v>53</v>
      </c>
      <c r="B335" s="368" t="s">
        <v>65</v>
      </c>
      <c r="C335" s="350" t="s">
        <v>367</v>
      </c>
      <c r="D335" s="350" t="s">
        <v>183</v>
      </c>
      <c r="E335" s="309">
        <v>903</v>
      </c>
      <c r="F335" s="313">
        <v>10720</v>
      </c>
      <c r="G335" s="312" t="s">
        <v>54</v>
      </c>
      <c r="H335" s="393">
        <f>SUM(Лист1!G112)</f>
        <v>464000</v>
      </c>
      <c r="I335" s="393">
        <f>SUM(Лист1!H112)</f>
        <v>364000</v>
      </c>
      <c r="J335" s="393">
        <f>SUM(Лист1!I112)</f>
        <v>306000</v>
      </c>
      <c r="K335" s="581">
        <f t="shared" si="56"/>
        <v>84.065934065934073</v>
      </c>
    </row>
    <row r="336" spans="1:11" ht="24.75" x14ac:dyDescent="0.25">
      <c r="A336" s="370" t="s">
        <v>60</v>
      </c>
      <c r="B336" s="352" t="s">
        <v>65</v>
      </c>
      <c r="C336" s="352" t="s">
        <v>367</v>
      </c>
      <c r="D336" s="352" t="s">
        <v>183</v>
      </c>
      <c r="E336" s="341">
        <v>903</v>
      </c>
      <c r="F336" s="339">
        <v>11310</v>
      </c>
      <c r="G336" s="340" t="s">
        <v>10</v>
      </c>
      <c r="H336" s="392">
        <f>SUM(H337)</f>
        <v>0</v>
      </c>
      <c r="I336" s="392">
        <f>SUM(I337)</f>
        <v>100000</v>
      </c>
      <c r="J336" s="392">
        <f>SUM(J337)</f>
        <v>0</v>
      </c>
      <c r="K336" s="583">
        <f t="shared" si="56"/>
        <v>0</v>
      </c>
    </row>
    <row r="337" spans="1:11" ht="23.25" x14ac:dyDescent="0.25">
      <c r="A337" s="315" t="s">
        <v>19</v>
      </c>
      <c r="B337" s="368" t="s">
        <v>65</v>
      </c>
      <c r="C337" s="350" t="s">
        <v>367</v>
      </c>
      <c r="D337" s="350" t="s">
        <v>183</v>
      </c>
      <c r="E337" s="309">
        <v>903</v>
      </c>
      <c r="F337" s="313">
        <v>11310</v>
      </c>
      <c r="G337" s="312" t="s">
        <v>20</v>
      </c>
      <c r="H337" s="393">
        <f>SUM(H338:H339)</f>
        <v>0</v>
      </c>
      <c r="I337" s="393">
        <f>SUM(I338:I339)</f>
        <v>100000</v>
      </c>
      <c r="J337" s="393">
        <f>SUM(J338:J339)</f>
        <v>0</v>
      </c>
      <c r="K337" s="581">
        <f t="shared" si="56"/>
        <v>0</v>
      </c>
    </row>
    <row r="338" spans="1:11" x14ac:dyDescent="0.25">
      <c r="A338" s="425" t="s">
        <v>370</v>
      </c>
      <c r="B338" s="368" t="s">
        <v>65</v>
      </c>
      <c r="C338" s="350" t="s">
        <v>367</v>
      </c>
      <c r="D338" s="350" t="s">
        <v>183</v>
      </c>
      <c r="E338" s="309">
        <v>903</v>
      </c>
      <c r="F338" s="313">
        <v>11310</v>
      </c>
      <c r="G338" s="312" t="s">
        <v>369</v>
      </c>
      <c r="H338" s="393">
        <f>SUM(Лист1!G115)</f>
        <v>0</v>
      </c>
      <c r="I338" s="393">
        <f>SUM(Лист1!H115)</f>
        <v>100000</v>
      </c>
      <c r="J338" s="393">
        <f>SUM(Лист1!I115)</f>
        <v>0</v>
      </c>
      <c r="K338" s="581">
        <f t="shared" si="56"/>
        <v>0</v>
      </c>
    </row>
    <row r="339" spans="1:11" x14ac:dyDescent="0.25">
      <c r="A339" s="463" t="s">
        <v>372</v>
      </c>
      <c r="B339" s="368" t="s">
        <v>65</v>
      </c>
      <c r="C339" s="350" t="s">
        <v>367</v>
      </c>
      <c r="D339" s="350" t="s">
        <v>183</v>
      </c>
      <c r="E339" s="309">
        <v>903</v>
      </c>
      <c r="F339" s="313">
        <v>11310</v>
      </c>
      <c r="G339" s="312" t="s">
        <v>371</v>
      </c>
      <c r="H339" s="393">
        <f>SUM(Лист1!G116)</f>
        <v>0</v>
      </c>
      <c r="I339" s="393">
        <f>SUM(Лист1!H116)</f>
        <v>0</v>
      </c>
      <c r="J339" s="393">
        <f>SUM(Лист1!I116)</f>
        <v>0</v>
      </c>
      <c r="K339" s="581">
        <v>0</v>
      </c>
    </row>
    <row r="340" spans="1:11" ht="48.75" x14ac:dyDescent="0.25">
      <c r="A340" s="371" t="s">
        <v>43</v>
      </c>
      <c r="B340" s="352" t="s">
        <v>65</v>
      </c>
      <c r="C340" s="352" t="s">
        <v>367</v>
      </c>
      <c r="D340" s="352" t="s">
        <v>183</v>
      </c>
      <c r="E340" s="341">
        <v>903</v>
      </c>
      <c r="F340" s="339">
        <v>11380</v>
      </c>
      <c r="G340" s="340" t="s">
        <v>10</v>
      </c>
      <c r="H340" s="392">
        <f>SUM(H341)</f>
        <v>0</v>
      </c>
      <c r="I340" s="392">
        <f>SUM(I341)</f>
        <v>432000</v>
      </c>
      <c r="J340" s="392">
        <f>SUM(J341)</f>
        <v>209250</v>
      </c>
      <c r="K340" s="583">
        <f t="shared" si="56"/>
        <v>48.4375</v>
      </c>
    </row>
    <row r="341" spans="1:11" ht="23.25" x14ac:dyDescent="0.25">
      <c r="A341" s="315" t="s">
        <v>19</v>
      </c>
      <c r="B341" s="368" t="s">
        <v>65</v>
      </c>
      <c r="C341" s="350" t="s">
        <v>367</v>
      </c>
      <c r="D341" s="368" t="s">
        <v>183</v>
      </c>
      <c r="E341" s="309">
        <v>903</v>
      </c>
      <c r="F341" s="313">
        <v>11380</v>
      </c>
      <c r="G341" s="312" t="s">
        <v>20</v>
      </c>
      <c r="H341" s="393">
        <f>SUM(H342:H343)</f>
        <v>0</v>
      </c>
      <c r="I341" s="393">
        <f>SUM(I342:I343)</f>
        <v>432000</v>
      </c>
      <c r="J341" s="393">
        <f>SUM(J342:J343)</f>
        <v>209250</v>
      </c>
      <c r="K341" s="581">
        <f t="shared" si="56"/>
        <v>48.4375</v>
      </c>
    </row>
    <row r="342" spans="1:11" x14ac:dyDescent="0.25">
      <c r="A342" s="425" t="s">
        <v>370</v>
      </c>
      <c r="B342" s="368" t="s">
        <v>65</v>
      </c>
      <c r="C342" s="350" t="s">
        <v>367</v>
      </c>
      <c r="D342" s="350" t="s">
        <v>183</v>
      </c>
      <c r="E342" s="309">
        <v>903</v>
      </c>
      <c r="F342" s="313">
        <v>11380</v>
      </c>
      <c r="G342" s="312" t="s">
        <v>369</v>
      </c>
      <c r="H342" s="393">
        <f>SUM(Лист1!G81)</f>
        <v>0</v>
      </c>
      <c r="I342" s="393">
        <f>SUM(Лист1!H81)</f>
        <v>309420</v>
      </c>
      <c r="J342" s="393">
        <f>SUM(Лист1!I81)</f>
        <v>147960</v>
      </c>
      <c r="K342" s="581">
        <f t="shared" si="56"/>
        <v>47.818499127399647</v>
      </c>
    </row>
    <row r="343" spans="1:11" x14ac:dyDescent="0.25">
      <c r="A343" s="463" t="s">
        <v>372</v>
      </c>
      <c r="B343" s="368" t="s">
        <v>65</v>
      </c>
      <c r="C343" s="350" t="s">
        <v>367</v>
      </c>
      <c r="D343" s="350" t="s">
        <v>183</v>
      </c>
      <c r="E343" s="309">
        <v>903</v>
      </c>
      <c r="F343" s="313">
        <v>11380</v>
      </c>
      <c r="G343" s="312" t="s">
        <v>371</v>
      </c>
      <c r="H343" s="393">
        <f>SUM(Лист1!G82)</f>
        <v>0</v>
      </c>
      <c r="I343" s="393">
        <f>SUM(Лист1!H82)</f>
        <v>122580</v>
      </c>
      <c r="J343" s="393">
        <f>SUM(Лист1!I82)</f>
        <v>61290</v>
      </c>
      <c r="K343" s="581">
        <f t="shared" si="56"/>
        <v>50</v>
      </c>
    </row>
    <row r="344" spans="1:11" ht="51.75" x14ac:dyDescent="0.25">
      <c r="A344" s="331" t="s">
        <v>61</v>
      </c>
      <c r="B344" s="352" t="s">
        <v>65</v>
      </c>
      <c r="C344" s="352" t="s">
        <v>367</v>
      </c>
      <c r="D344" s="352" t="s">
        <v>183</v>
      </c>
      <c r="E344" s="341">
        <v>903</v>
      </c>
      <c r="F344" s="339">
        <v>11400</v>
      </c>
      <c r="G344" s="334" t="s">
        <v>10</v>
      </c>
      <c r="H344" s="392">
        <f t="shared" ref="H344:J345" si="57">SUM(H345)</f>
        <v>0</v>
      </c>
      <c r="I344" s="392">
        <f t="shared" si="57"/>
        <v>0</v>
      </c>
      <c r="J344" s="392">
        <f t="shared" si="57"/>
        <v>0</v>
      </c>
      <c r="K344" s="583">
        <v>0</v>
      </c>
    </row>
    <row r="345" spans="1:11" ht="34.5" x14ac:dyDescent="0.25">
      <c r="A345" s="315" t="s">
        <v>48</v>
      </c>
      <c r="B345" s="368" t="s">
        <v>65</v>
      </c>
      <c r="C345" s="350" t="s">
        <v>367</v>
      </c>
      <c r="D345" s="350" t="s">
        <v>183</v>
      </c>
      <c r="E345" s="309">
        <v>903</v>
      </c>
      <c r="F345" s="313">
        <v>11400</v>
      </c>
      <c r="G345" s="312" t="s">
        <v>49</v>
      </c>
      <c r="H345" s="393">
        <f t="shared" si="57"/>
        <v>0</v>
      </c>
      <c r="I345" s="393">
        <f t="shared" si="57"/>
        <v>0</v>
      </c>
      <c r="J345" s="393">
        <f t="shared" si="57"/>
        <v>0</v>
      </c>
      <c r="K345" s="581">
        <v>0</v>
      </c>
    </row>
    <row r="346" spans="1:11" x14ac:dyDescent="0.25">
      <c r="A346" s="315" t="s">
        <v>53</v>
      </c>
      <c r="B346" s="368" t="s">
        <v>65</v>
      </c>
      <c r="C346" s="350" t="s">
        <v>367</v>
      </c>
      <c r="D346" s="350" t="s">
        <v>183</v>
      </c>
      <c r="E346" s="309">
        <v>903</v>
      </c>
      <c r="F346" s="313">
        <v>11400</v>
      </c>
      <c r="G346" s="312" t="s">
        <v>54</v>
      </c>
      <c r="H346" s="393">
        <f>SUM(Лист1!G119)</f>
        <v>0</v>
      </c>
      <c r="I346" s="393">
        <f>SUM(Лист1!H119)</f>
        <v>0</v>
      </c>
      <c r="J346" s="393">
        <f>SUM(Лист1!I119)</f>
        <v>0</v>
      </c>
      <c r="K346" s="581">
        <v>0</v>
      </c>
    </row>
    <row r="347" spans="1:11" ht="18" x14ac:dyDescent="0.25">
      <c r="A347" s="329" t="s">
        <v>212</v>
      </c>
      <c r="B347" s="353" t="s">
        <v>88</v>
      </c>
      <c r="C347" s="346"/>
      <c r="D347" s="346"/>
      <c r="E347" s="309"/>
      <c r="F347" s="313"/>
      <c r="G347" s="312"/>
      <c r="H347" s="392">
        <f>SUM(H348+H361+H396)</f>
        <v>38870082</v>
      </c>
      <c r="I347" s="392">
        <f>SUM(I348+I361+I396)</f>
        <v>41354904</v>
      </c>
      <c r="J347" s="392">
        <f>SUM(J348+J361+J396)</f>
        <v>20247091.260000002</v>
      </c>
      <c r="K347" s="583">
        <f t="shared" si="56"/>
        <v>48.95934774748843</v>
      </c>
    </row>
    <row r="348" spans="1:11" ht="29.25" x14ac:dyDescent="0.25">
      <c r="A348" s="505" t="s">
        <v>213</v>
      </c>
      <c r="B348" s="353" t="s">
        <v>88</v>
      </c>
      <c r="C348" s="357" t="s">
        <v>365</v>
      </c>
      <c r="D348" s="357"/>
      <c r="E348" s="309"/>
      <c r="F348" s="313"/>
      <c r="G348" s="312"/>
      <c r="H348" s="392">
        <f t="shared" ref="H348:J350" si="58">SUM(H349)</f>
        <v>8868650</v>
      </c>
      <c r="I348" s="392">
        <f t="shared" si="58"/>
        <v>8868650</v>
      </c>
      <c r="J348" s="392">
        <f t="shared" si="58"/>
        <v>4445629.78</v>
      </c>
      <c r="K348" s="583">
        <f t="shared" si="56"/>
        <v>50.127469005993021</v>
      </c>
    </row>
    <row r="349" spans="1:11" ht="51.75" x14ac:dyDescent="0.25">
      <c r="A349" s="431" t="s">
        <v>338</v>
      </c>
      <c r="B349" s="353" t="s">
        <v>88</v>
      </c>
      <c r="C349" s="357" t="s">
        <v>365</v>
      </c>
      <c r="D349" s="357" t="s">
        <v>63</v>
      </c>
      <c r="E349" s="309"/>
      <c r="F349" s="421"/>
      <c r="G349" s="420"/>
      <c r="H349" s="392">
        <f t="shared" si="58"/>
        <v>8868650</v>
      </c>
      <c r="I349" s="392">
        <f t="shared" si="58"/>
        <v>8868650</v>
      </c>
      <c r="J349" s="392">
        <f t="shared" si="58"/>
        <v>4445629.78</v>
      </c>
      <c r="K349" s="583">
        <f t="shared" si="56"/>
        <v>50.127469005993021</v>
      </c>
    </row>
    <row r="350" spans="1:11" ht="39" x14ac:dyDescent="0.25">
      <c r="A350" s="431" t="s">
        <v>339</v>
      </c>
      <c r="B350" s="353" t="s">
        <v>88</v>
      </c>
      <c r="C350" s="357" t="s">
        <v>365</v>
      </c>
      <c r="D350" s="357" t="s">
        <v>183</v>
      </c>
      <c r="E350" s="309"/>
      <c r="F350" s="421"/>
      <c r="G350" s="420"/>
      <c r="H350" s="392">
        <f t="shared" si="58"/>
        <v>8868650</v>
      </c>
      <c r="I350" s="392">
        <f t="shared" si="58"/>
        <v>8868650</v>
      </c>
      <c r="J350" s="392">
        <f t="shared" si="58"/>
        <v>4445629.78</v>
      </c>
      <c r="K350" s="583">
        <f t="shared" si="56"/>
        <v>50.127469005993021</v>
      </c>
    </row>
    <row r="351" spans="1:11" ht="36" x14ac:dyDescent="0.25">
      <c r="A351" s="348" t="s">
        <v>214</v>
      </c>
      <c r="B351" s="353" t="s">
        <v>88</v>
      </c>
      <c r="C351" s="357" t="s">
        <v>365</v>
      </c>
      <c r="D351" s="357" t="s">
        <v>183</v>
      </c>
      <c r="E351" s="323">
        <v>926</v>
      </c>
      <c r="F351" s="383" t="s">
        <v>315</v>
      </c>
      <c r="G351" s="383" t="s">
        <v>10</v>
      </c>
      <c r="H351" s="392">
        <f>SUM(H352+H355+H358)</f>
        <v>8868650</v>
      </c>
      <c r="I351" s="392">
        <f>SUM(I352+I355+I358)</f>
        <v>8868650</v>
      </c>
      <c r="J351" s="392">
        <f>SUM(J352+J355+J358)</f>
        <v>4445629.78</v>
      </c>
      <c r="K351" s="583">
        <f t="shared" si="56"/>
        <v>50.127469005993021</v>
      </c>
    </row>
    <row r="352" spans="1:11" ht="26.25" x14ac:dyDescent="0.25">
      <c r="A352" s="322" t="s">
        <v>112</v>
      </c>
      <c r="B352" s="352" t="s">
        <v>88</v>
      </c>
      <c r="C352" s="358" t="s">
        <v>365</v>
      </c>
      <c r="D352" s="358" t="s">
        <v>183</v>
      </c>
      <c r="E352" s="341">
        <v>926</v>
      </c>
      <c r="F352" s="339">
        <v>10680</v>
      </c>
      <c r="G352" s="334" t="s">
        <v>10</v>
      </c>
      <c r="H352" s="392">
        <f>SUM(H353)</f>
        <v>8768650</v>
      </c>
      <c r="I352" s="392">
        <f>SUM(I353)</f>
        <v>8768650</v>
      </c>
      <c r="J352" s="392">
        <f>SUM(J353)</f>
        <v>4429629.78</v>
      </c>
      <c r="K352" s="583">
        <f t="shared" si="56"/>
        <v>50.516667674043326</v>
      </c>
    </row>
    <row r="353" spans="1:11" ht="23.25" x14ac:dyDescent="0.25">
      <c r="A353" s="315" t="s">
        <v>19</v>
      </c>
      <c r="B353" s="350" t="s">
        <v>88</v>
      </c>
      <c r="C353" s="359" t="s">
        <v>365</v>
      </c>
      <c r="D353" s="359" t="s">
        <v>183</v>
      </c>
      <c r="E353" s="309">
        <v>926</v>
      </c>
      <c r="F353" s="313">
        <v>10680</v>
      </c>
      <c r="G353" s="312" t="s">
        <v>20</v>
      </c>
      <c r="H353" s="393">
        <f>SUM(H354:H354)</f>
        <v>8768650</v>
      </c>
      <c r="I353" s="393">
        <f>SUM(I354:I354)</f>
        <v>8768650</v>
      </c>
      <c r="J353" s="393">
        <f>SUM(J354:J354)</f>
        <v>4429629.78</v>
      </c>
      <c r="K353" s="581">
        <f t="shared" si="56"/>
        <v>50.516667674043326</v>
      </c>
    </row>
    <row r="354" spans="1:11" x14ac:dyDescent="0.25">
      <c r="A354" s="425" t="s">
        <v>370</v>
      </c>
      <c r="B354" s="398" t="s">
        <v>88</v>
      </c>
      <c r="C354" s="399">
        <v>1</v>
      </c>
      <c r="D354" s="399">
        <v>11</v>
      </c>
      <c r="E354" s="400">
        <v>926</v>
      </c>
      <c r="F354" s="397">
        <v>10680</v>
      </c>
      <c r="G354" s="386">
        <v>610</v>
      </c>
      <c r="H354" s="393">
        <f>SUM(Лист1!G200)</f>
        <v>8768650</v>
      </c>
      <c r="I354" s="393">
        <f>SUM(Лист1!H200)</f>
        <v>8768650</v>
      </c>
      <c r="J354" s="393">
        <f>SUM(Лист1!I200)</f>
        <v>4429629.78</v>
      </c>
      <c r="K354" s="581">
        <f t="shared" si="56"/>
        <v>50.516667674043326</v>
      </c>
    </row>
    <row r="355" spans="1:11" ht="26.25" x14ac:dyDescent="0.25">
      <c r="A355" s="322" t="s">
        <v>40</v>
      </c>
      <c r="B355" s="352" t="s">
        <v>88</v>
      </c>
      <c r="C355" s="358" t="s">
        <v>365</v>
      </c>
      <c r="D355" s="358" t="s">
        <v>183</v>
      </c>
      <c r="E355" s="341">
        <v>926</v>
      </c>
      <c r="F355" s="339">
        <v>10710</v>
      </c>
      <c r="G355" s="334" t="s">
        <v>10</v>
      </c>
      <c r="H355" s="392">
        <f t="shared" ref="H355:J356" si="59">SUM(H356)</f>
        <v>60000</v>
      </c>
      <c r="I355" s="392">
        <f t="shared" si="59"/>
        <v>60000</v>
      </c>
      <c r="J355" s="392">
        <f t="shared" si="59"/>
        <v>4000</v>
      </c>
      <c r="K355" s="583">
        <f t="shared" si="56"/>
        <v>6.666666666666667</v>
      </c>
    </row>
    <row r="356" spans="1:11" ht="23.25" x14ac:dyDescent="0.25">
      <c r="A356" s="315" t="s">
        <v>19</v>
      </c>
      <c r="B356" s="350" t="s">
        <v>88</v>
      </c>
      <c r="C356" s="359" t="s">
        <v>365</v>
      </c>
      <c r="D356" s="359" t="s">
        <v>183</v>
      </c>
      <c r="E356" s="309">
        <v>926</v>
      </c>
      <c r="F356" s="313">
        <v>10710</v>
      </c>
      <c r="G356" s="312" t="s">
        <v>20</v>
      </c>
      <c r="H356" s="393">
        <f t="shared" si="59"/>
        <v>60000</v>
      </c>
      <c r="I356" s="393">
        <f t="shared" si="59"/>
        <v>60000</v>
      </c>
      <c r="J356" s="393">
        <f t="shared" si="59"/>
        <v>4000</v>
      </c>
      <c r="K356" s="581">
        <f t="shared" si="56"/>
        <v>6.666666666666667</v>
      </c>
    </row>
    <row r="357" spans="1:11" x14ac:dyDescent="0.25">
      <c r="A357" s="425" t="s">
        <v>370</v>
      </c>
      <c r="B357" s="350" t="s">
        <v>88</v>
      </c>
      <c r="C357" s="359" t="s">
        <v>365</v>
      </c>
      <c r="D357" s="359" t="s">
        <v>183</v>
      </c>
      <c r="E357" s="309">
        <v>926</v>
      </c>
      <c r="F357" s="313">
        <v>10710</v>
      </c>
      <c r="G357" s="312" t="s">
        <v>369</v>
      </c>
      <c r="H357" s="393">
        <f>SUM(Лист1!G203)</f>
        <v>60000</v>
      </c>
      <c r="I357" s="393">
        <f>SUM(Лист1!H203)</f>
        <v>60000</v>
      </c>
      <c r="J357" s="393">
        <f>SUM(Лист1!I203)</f>
        <v>4000</v>
      </c>
      <c r="K357" s="581">
        <f t="shared" si="56"/>
        <v>6.666666666666667</v>
      </c>
    </row>
    <row r="358" spans="1:11" ht="51.75" x14ac:dyDescent="0.25">
      <c r="A358" s="317" t="s">
        <v>31</v>
      </c>
      <c r="B358" s="352" t="s">
        <v>88</v>
      </c>
      <c r="C358" s="358" t="s">
        <v>365</v>
      </c>
      <c r="D358" s="358" t="s">
        <v>183</v>
      </c>
      <c r="E358" s="341">
        <v>926</v>
      </c>
      <c r="F358" s="336">
        <v>14770</v>
      </c>
      <c r="G358" s="343" t="s">
        <v>10</v>
      </c>
      <c r="H358" s="392">
        <f t="shared" ref="H358:J359" si="60">SUM(H359)</f>
        <v>40000</v>
      </c>
      <c r="I358" s="392">
        <f t="shared" si="60"/>
        <v>40000</v>
      </c>
      <c r="J358" s="392">
        <f t="shared" si="60"/>
        <v>12000</v>
      </c>
      <c r="K358" s="583">
        <f t="shared" si="56"/>
        <v>30</v>
      </c>
    </row>
    <row r="359" spans="1:11" ht="23.25" x14ac:dyDescent="0.25">
      <c r="A359" s="315" t="s">
        <v>19</v>
      </c>
      <c r="B359" s="350" t="s">
        <v>88</v>
      </c>
      <c r="C359" s="359" t="s">
        <v>365</v>
      </c>
      <c r="D359" s="359" t="s">
        <v>183</v>
      </c>
      <c r="E359" s="309">
        <v>926</v>
      </c>
      <c r="F359" s="320">
        <v>14770</v>
      </c>
      <c r="G359" s="312" t="s">
        <v>20</v>
      </c>
      <c r="H359" s="393">
        <f t="shared" si="60"/>
        <v>40000</v>
      </c>
      <c r="I359" s="393">
        <f t="shared" si="60"/>
        <v>40000</v>
      </c>
      <c r="J359" s="393">
        <f t="shared" si="60"/>
        <v>12000</v>
      </c>
      <c r="K359" s="581">
        <f t="shared" si="56"/>
        <v>30</v>
      </c>
    </row>
    <row r="360" spans="1:11" x14ac:dyDescent="0.25">
      <c r="A360" s="425" t="s">
        <v>370</v>
      </c>
      <c r="B360" s="350" t="s">
        <v>88</v>
      </c>
      <c r="C360" s="359" t="s">
        <v>365</v>
      </c>
      <c r="D360" s="359" t="s">
        <v>183</v>
      </c>
      <c r="E360" s="309">
        <v>926</v>
      </c>
      <c r="F360" s="320">
        <v>14770</v>
      </c>
      <c r="G360" s="312" t="s">
        <v>369</v>
      </c>
      <c r="H360" s="393">
        <f>SUM(Лист1!G206)</f>
        <v>40000</v>
      </c>
      <c r="I360" s="393">
        <f>SUM(Лист1!H206)</f>
        <v>40000</v>
      </c>
      <c r="J360" s="393">
        <f>SUM(Лист1!I206)</f>
        <v>12000</v>
      </c>
      <c r="K360" s="581">
        <f t="shared" si="56"/>
        <v>30</v>
      </c>
    </row>
    <row r="361" spans="1:11" ht="29.25" x14ac:dyDescent="0.25">
      <c r="A361" s="505" t="s">
        <v>215</v>
      </c>
      <c r="B361" s="353" t="s">
        <v>88</v>
      </c>
      <c r="C361" s="357" t="s">
        <v>222</v>
      </c>
      <c r="D361" s="357"/>
      <c r="E361" s="309"/>
      <c r="F361" s="320"/>
      <c r="G361" s="319"/>
      <c r="H361" s="539">
        <f t="shared" ref="H361:J362" si="61">SUM(H362)</f>
        <v>28980257</v>
      </c>
      <c r="I361" s="401">
        <f t="shared" si="61"/>
        <v>31475079</v>
      </c>
      <c r="J361" s="539">
        <f t="shared" si="61"/>
        <v>15271069.609999999</v>
      </c>
      <c r="K361" s="583">
        <f t="shared" si="56"/>
        <v>48.517970709461913</v>
      </c>
    </row>
    <row r="362" spans="1:11" ht="39" x14ac:dyDescent="0.25">
      <c r="A362" s="431" t="s">
        <v>340</v>
      </c>
      <c r="B362" s="353" t="s">
        <v>88</v>
      </c>
      <c r="C362" s="357" t="s">
        <v>222</v>
      </c>
      <c r="D362" s="357" t="s">
        <v>63</v>
      </c>
      <c r="E362" s="309"/>
      <c r="F362" s="428"/>
      <c r="G362" s="427"/>
      <c r="H362" s="539">
        <f t="shared" si="61"/>
        <v>28980257</v>
      </c>
      <c r="I362" s="539">
        <f t="shared" si="61"/>
        <v>31475079</v>
      </c>
      <c r="J362" s="539">
        <f t="shared" si="61"/>
        <v>15271069.609999999</v>
      </c>
      <c r="K362" s="583">
        <f t="shared" si="56"/>
        <v>48.517970709461913</v>
      </c>
    </row>
    <row r="363" spans="1:11" ht="39" x14ac:dyDescent="0.25">
      <c r="A363" s="431" t="s">
        <v>341</v>
      </c>
      <c r="B363" s="353" t="s">
        <v>88</v>
      </c>
      <c r="C363" s="357" t="s">
        <v>222</v>
      </c>
      <c r="D363" s="357" t="s">
        <v>183</v>
      </c>
      <c r="E363" s="309"/>
      <c r="F363" s="428"/>
      <c r="G363" s="427"/>
      <c r="H363" s="539">
        <f>SUM(H364+H368+H371+H374+H377+H380+H383+H390+H393)</f>
        <v>28980257</v>
      </c>
      <c r="I363" s="539">
        <f>SUM(I364+I368+I371+I374+I377+I380+I383+I390+I393)</f>
        <v>31475079</v>
      </c>
      <c r="J363" s="539">
        <f>SUM(J364+J368+J371+J374+J377+J380+J383+J390+J393)</f>
        <v>15271069.609999999</v>
      </c>
      <c r="K363" s="583">
        <f t="shared" si="56"/>
        <v>48.517970709461913</v>
      </c>
    </row>
    <row r="364" spans="1:11" x14ac:dyDescent="0.25">
      <c r="A364" s="322" t="s">
        <v>113</v>
      </c>
      <c r="B364" s="352" t="s">
        <v>88</v>
      </c>
      <c r="C364" s="358" t="s">
        <v>222</v>
      </c>
      <c r="D364" s="358" t="s">
        <v>183</v>
      </c>
      <c r="E364" s="341">
        <v>926</v>
      </c>
      <c r="F364" s="339">
        <v>10540</v>
      </c>
      <c r="G364" s="340" t="s">
        <v>10</v>
      </c>
      <c r="H364" s="392">
        <f t="shared" ref="H364:J365" si="62">SUM(H365)</f>
        <v>9506314</v>
      </c>
      <c r="I364" s="392">
        <f t="shared" si="62"/>
        <v>9606314</v>
      </c>
      <c r="J364" s="392">
        <f t="shared" si="62"/>
        <v>5431389.7999999998</v>
      </c>
      <c r="K364" s="583">
        <f t="shared" si="56"/>
        <v>56.539790392027577</v>
      </c>
    </row>
    <row r="365" spans="1:11" x14ac:dyDescent="0.25">
      <c r="A365" s="316" t="s">
        <v>216</v>
      </c>
      <c r="B365" s="350" t="s">
        <v>88</v>
      </c>
      <c r="C365" s="359" t="s">
        <v>222</v>
      </c>
      <c r="D365" s="359" t="s">
        <v>183</v>
      </c>
      <c r="E365" s="309">
        <v>926</v>
      </c>
      <c r="F365" s="313">
        <v>10540</v>
      </c>
      <c r="G365" s="314" t="s">
        <v>10</v>
      </c>
      <c r="H365" s="393">
        <f t="shared" si="62"/>
        <v>9506314</v>
      </c>
      <c r="I365" s="393">
        <f t="shared" si="62"/>
        <v>9606314</v>
      </c>
      <c r="J365" s="393">
        <f t="shared" si="62"/>
        <v>5431389.7999999998</v>
      </c>
      <c r="K365" s="581">
        <f t="shared" si="56"/>
        <v>56.539790392027577</v>
      </c>
    </row>
    <row r="366" spans="1:11" ht="23.25" x14ac:dyDescent="0.25">
      <c r="A366" s="315" t="s">
        <v>19</v>
      </c>
      <c r="B366" s="350" t="s">
        <v>88</v>
      </c>
      <c r="C366" s="359" t="s">
        <v>222</v>
      </c>
      <c r="D366" s="359" t="s">
        <v>183</v>
      </c>
      <c r="E366" s="309">
        <v>926</v>
      </c>
      <c r="F366" s="313">
        <v>10540</v>
      </c>
      <c r="G366" s="312" t="s">
        <v>20</v>
      </c>
      <c r="H366" s="393">
        <f>SUM(H367:H367)</f>
        <v>9506314</v>
      </c>
      <c r="I366" s="393">
        <f>SUM(I367:I367)</f>
        <v>9606314</v>
      </c>
      <c r="J366" s="393">
        <f>SUM(J367:J367)</f>
        <v>5431389.7999999998</v>
      </c>
      <c r="K366" s="581">
        <f t="shared" si="56"/>
        <v>56.539790392027577</v>
      </c>
    </row>
    <row r="367" spans="1:11" x14ac:dyDescent="0.25">
      <c r="A367" s="425" t="s">
        <v>370</v>
      </c>
      <c r="B367" s="350" t="s">
        <v>88</v>
      </c>
      <c r="C367" s="359" t="s">
        <v>222</v>
      </c>
      <c r="D367" s="359" t="s">
        <v>183</v>
      </c>
      <c r="E367" s="309">
        <v>926</v>
      </c>
      <c r="F367" s="313">
        <v>10540</v>
      </c>
      <c r="G367" s="312" t="s">
        <v>369</v>
      </c>
      <c r="H367" s="393">
        <f>SUM(Лист1!G211)</f>
        <v>9506314</v>
      </c>
      <c r="I367" s="393">
        <f>SUM(Лист1!H211)</f>
        <v>9606314</v>
      </c>
      <c r="J367" s="393">
        <f>SUM(Лист1!I211)</f>
        <v>5431389.7999999998</v>
      </c>
      <c r="K367" s="581">
        <f t="shared" si="56"/>
        <v>56.539790392027577</v>
      </c>
    </row>
    <row r="368" spans="1:11" x14ac:dyDescent="0.25">
      <c r="A368" s="322" t="s">
        <v>114</v>
      </c>
      <c r="B368" s="352" t="s">
        <v>88</v>
      </c>
      <c r="C368" s="358" t="s">
        <v>222</v>
      </c>
      <c r="D368" s="358" t="s">
        <v>183</v>
      </c>
      <c r="E368" s="341">
        <v>926</v>
      </c>
      <c r="F368" s="339">
        <v>10570</v>
      </c>
      <c r="G368" s="340" t="s">
        <v>10</v>
      </c>
      <c r="H368" s="392">
        <f t="shared" ref="H368:J369" si="63">SUM(H369)</f>
        <v>124000</v>
      </c>
      <c r="I368" s="392">
        <f t="shared" si="63"/>
        <v>124000</v>
      </c>
      <c r="J368" s="392">
        <f t="shared" si="63"/>
        <v>20000</v>
      </c>
      <c r="K368" s="583">
        <f t="shared" si="56"/>
        <v>16.129032258064516</v>
      </c>
    </row>
    <row r="369" spans="1:11" ht="23.25" x14ac:dyDescent="0.25">
      <c r="A369" s="315" t="s">
        <v>19</v>
      </c>
      <c r="B369" s="350" t="s">
        <v>88</v>
      </c>
      <c r="C369" s="359" t="s">
        <v>222</v>
      </c>
      <c r="D369" s="359" t="s">
        <v>183</v>
      </c>
      <c r="E369" s="309">
        <v>926</v>
      </c>
      <c r="F369" s="313">
        <v>10570</v>
      </c>
      <c r="G369" s="312" t="s">
        <v>20</v>
      </c>
      <c r="H369" s="393">
        <f t="shared" si="63"/>
        <v>124000</v>
      </c>
      <c r="I369" s="393">
        <f t="shared" si="63"/>
        <v>124000</v>
      </c>
      <c r="J369" s="393">
        <f t="shared" si="63"/>
        <v>20000</v>
      </c>
      <c r="K369" s="581">
        <f t="shared" si="56"/>
        <v>16.129032258064516</v>
      </c>
    </row>
    <row r="370" spans="1:11" x14ac:dyDescent="0.25">
      <c r="A370" s="425" t="s">
        <v>370</v>
      </c>
      <c r="B370" s="350" t="s">
        <v>88</v>
      </c>
      <c r="C370" s="359" t="s">
        <v>222</v>
      </c>
      <c r="D370" s="359" t="s">
        <v>183</v>
      </c>
      <c r="E370" s="309">
        <v>926</v>
      </c>
      <c r="F370" s="313">
        <v>10570</v>
      </c>
      <c r="G370" s="312" t="s">
        <v>369</v>
      </c>
      <c r="H370" s="393">
        <f>SUM(Лист1!G214)</f>
        <v>124000</v>
      </c>
      <c r="I370" s="393">
        <f>SUM(Лист1!H214)</f>
        <v>124000</v>
      </c>
      <c r="J370" s="393">
        <f>SUM(Лист1!I214)</f>
        <v>20000</v>
      </c>
      <c r="K370" s="581">
        <f t="shared" si="56"/>
        <v>16.129032258064516</v>
      </c>
    </row>
    <row r="371" spans="1:11" x14ac:dyDescent="0.25">
      <c r="A371" s="322" t="s">
        <v>115</v>
      </c>
      <c r="B371" s="352" t="s">
        <v>88</v>
      </c>
      <c r="C371" s="358" t="s">
        <v>222</v>
      </c>
      <c r="D371" s="358" t="s">
        <v>183</v>
      </c>
      <c r="E371" s="341">
        <v>926</v>
      </c>
      <c r="F371" s="339">
        <v>10550</v>
      </c>
      <c r="G371" s="340" t="s">
        <v>10</v>
      </c>
      <c r="H371" s="392">
        <f>SUM(H372)</f>
        <v>4206957</v>
      </c>
      <c r="I371" s="392">
        <f>SUM(I372)</f>
        <v>4599109</v>
      </c>
      <c r="J371" s="392">
        <f>SUM(J372)</f>
        <v>2492820.96</v>
      </c>
      <c r="K371" s="583">
        <f t="shared" si="56"/>
        <v>54.202258741856305</v>
      </c>
    </row>
    <row r="372" spans="1:11" ht="23.25" x14ac:dyDescent="0.25">
      <c r="A372" s="315" t="s">
        <v>19</v>
      </c>
      <c r="B372" s="350" t="s">
        <v>88</v>
      </c>
      <c r="C372" s="359" t="s">
        <v>222</v>
      </c>
      <c r="D372" s="359" t="s">
        <v>183</v>
      </c>
      <c r="E372" s="309">
        <v>926</v>
      </c>
      <c r="F372" s="313">
        <v>10550</v>
      </c>
      <c r="G372" s="312" t="s">
        <v>20</v>
      </c>
      <c r="H372" s="393">
        <f>SUM(H373:H373)</f>
        <v>4206957</v>
      </c>
      <c r="I372" s="393">
        <f>SUM(I373:I373)</f>
        <v>4599109</v>
      </c>
      <c r="J372" s="393">
        <f>SUM(J373:J373)</f>
        <v>2492820.96</v>
      </c>
      <c r="K372" s="581">
        <f t="shared" si="56"/>
        <v>54.202258741856305</v>
      </c>
    </row>
    <row r="373" spans="1:11" x14ac:dyDescent="0.25">
      <c r="A373" s="425" t="s">
        <v>370</v>
      </c>
      <c r="B373" s="350" t="s">
        <v>88</v>
      </c>
      <c r="C373" s="359" t="s">
        <v>222</v>
      </c>
      <c r="D373" s="359" t="s">
        <v>183</v>
      </c>
      <c r="E373" s="309">
        <v>926</v>
      </c>
      <c r="F373" s="313">
        <v>10550</v>
      </c>
      <c r="G373" s="312" t="s">
        <v>369</v>
      </c>
      <c r="H373" s="393">
        <f>SUM(Лист1!G217)</f>
        <v>4206957</v>
      </c>
      <c r="I373" s="393">
        <f>SUM(Лист1!H217)</f>
        <v>4599109</v>
      </c>
      <c r="J373" s="393">
        <f>SUM(Лист1!I217)</f>
        <v>2492820.96</v>
      </c>
      <c r="K373" s="581">
        <f t="shared" si="56"/>
        <v>54.202258741856305</v>
      </c>
    </row>
    <row r="374" spans="1:11" ht="26.25" x14ac:dyDescent="0.25">
      <c r="A374" s="322" t="s">
        <v>116</v>
      </c>
      <c r="B374" s="352" t="s">
        <v>88</v>
      </c>
      <c r="C374" s="358" t="s">
        <v>222</v>
      </c>
      <c r="D374" s="358" t="s">
        <v>183</v>
      </c>
      <c r="E374" s="341">
        <v>926</v>
      </c>
      <c r="F374" s="339">
        <v>10580</v>
      </c>
      <c r="G374" s="340" t="s">
        <v>10</v>
      </c>
      <c r="H374" s="392">
        <f t="shared" ref="H374:J375" si="64">SUM(H375)</f>
        <v>38000</v>
      </c>
      <c r="I374" s="392">
        <f t="shared" si="64"/>
        <v>38000</v>
      </c>
      <c r="J374" s="392">
        <f t="shared" si="64"/>
        <v>2000</v>
      </c>
      <c r="K374" s="583">
        <f t="shared" si="56"/>
        <v>5.2631578947368416</v>
      </c>
    </row>
    <row r="375" spans="1:11" ht="23.25" x14ac:dyDescent="0.25">
      <c r="A375" s="315" t="s">
        <v>19</v>
      </c>
      <c r="B375" s="350" t="s">
        <v>88</v>
      </c>
      <c r="C375" s="359" t="s">
        <v>222</v>
      </c>
      <c r="D375" s="359" t="s">
        <v>183</v>
      </c>
      <c r="E375" s="309">
        <v>926</v>
      </c>
      <c r="F375" s="313">
        <v>10580</v>
      </c>
      <c r="G375" s="312" t="s">
        <v>20</v>
      </c>
      <c r="H375" s="393">
        <f t="shared" si="64"/>
        <v>38000</v>
      </c>
      <c r="I375" s="393">
        <f t="shared" si="64"/>
        <v>38000</v>
      </c>
      <c r="J375" s="393">
        <f t="shared" si="64"/>
        <v>2000</v>
      </c>
      <c r="K375" s="581">
        <f t="shared" si="56"/>
        <v>5.2631578947368416</v>
      </c>
    </row>
    <row r="376" spans="1:11" x14ac:dyDescent="0.25">
      <c r="A376" s="425" t="s">
        <v>370</v>
      </c>
      <c r="B376" s="350" t="s">
        <v>88</v>
      </c>
      <c r="C376" s="359" t="s">
        <v>222</v>
      </c>
      <c r="D376" s="359" t="s">
        <v>183</v>
      </c>
      <c r="E376" s="309">
        <v>926</v>
      </c>
      <c r="F376" s="313">
        <v>10580</v>
      </c>
      <c r="G376" s="312" t="s">
        <v>369</v>
      </c>
      <c r="H376" s="393">
        <f>SUM(Лист1!G220)</f>
        <v>38000</v>
      </c>
      <c r="I376" s="393">
        <f>SUM(Лист1!H220)</f>
        <v>38000</v>
      </c>
      <c r="J376" s="393">
        <f>SUM(Лист1!I220)</f>
        <v>2000</v>
      </c>
      <c r="K376" s="581">
        <f t="shared" si="56"/>
        <v>5.2631578947368416</v>
      </c>
    </row>
    <row r="377" spans="1:11" x14ac:dyDescent="0.25">
      <c r="A377" s="322" t="s">
        <v>117</v>
      </c>
      <c r="B377" s="352" t="s">
        <v>88</v>
      </c>
      <c r="C377" s="358" t="s">
        <v>222</v>
      </c>
      <c r="D377" s="358" t="s">
        <v>183</v>
      </c>
      <c r="E377" s="341">
        <v>926</v>
      </c>
      <c r="F377" s="339">
        <v>10560</v>
      </c>
      <c r="G377" s="340" t="s">
        <v>10</v>
      </c>
      <c r="H377" s="392">
        <f t="shared" ref="H377:J378" si="65">SUM(H378)</f>
        <v>2213842</v>
      </c>
      <c r="I377" s="392">
        <f t="shared" si="65"/>
        <v>2463842</v>
      </c>
      <c r="J377" s="392">
        <f t="shared" si="65"/>
        <v>1330394.82</v>
      </c>
      <c r="K377" s="583">
        <f t="shared" si="56"/>
        <v>53.996758720729666</v>
      </c>
    </row>
    <row r="378" spans="1:11" ht="23.25" x14ac:dyDescent="0.25">
      <c r="A378" s="315" t="s">
        <v>19</v>
      </c>
      <c r="B378" s="350" t="s">
        <v>88</v>
      </c>
      <c r="C378" s="359" t="s">
        <v>222</v>
      </c>
      <c r="D378" s="359" t="s">
        <v>183</v>
      </c>
      <c r="E378" s="309">
        <v>926</v>
      </c>
      <c r="F378" s="313">
        <v>10560</v>
      </c>
      <c r="G378" s="312" t="s">
        <v>20</v>
      </c>
      <c r="H378" s="393">
        <f t="shared" si="65"/>
        <v>2213842</v>
      </c>
      <c r="I378" s="393">
        <f t="shared" si="65"/>
        <v>2463842</v>
      </c>
      <c r="J378" s="393">
        <f t="shared" si="65"/>
        <v>1330394.82</v>
      </c>
      <c r="K378" s="581">
        <f t="shared" si="56"/>
        <v>53.996758720729666</v>
      </c>
    </row>
    <row r="379" spans="1:11" x14ac:dyDescent="0.25">
      <c r="A379" s="425" t="s">
        <v>370</v>
      </c>
      <c r="B379" s="350" t="s">
        <v>88</v>
      </c>
      <c r="C379" s="359" t="s">
        <v>222</v>
      </c>
      <c r="D379" s="359" t="s">
        <v>183</v>
      </c>
      <c r="E379" s="309">
        <v>926</v>
      </c>
      <c r="F379" s="313">
        <v>10560</v>
      </c>
      <c r="G379" s="312" t="s">
        <v>369</v>
      </c>
      <c r="H379" s="393">
        <f>SUM(Лист1!G223)</f>
        <v>2213842</v>
      </c>
      <c r="I379" s="393">
        <f>SUM(Лист1!H223)</f>
        <v>2463842</v>
      </c>
      <c r="J379" s="393">
        <f>SUM(Лист1!I223)</f>
        <v>1330394.82</v>
      </c>
      <c r="K379" s="581">
        <f t="shared" si="56"/>
        <v>53.996758720729666</v>
      </c>
    </row>
    <row r="380" spans="1:11" x14ac:dyDescent="0.25">
      <c r="A380" s="371" t="s">
        <v>118</v>
      </c>
      <c r="B380" s="352" t="s">
        <v>88</v>
      </c>
      <c r="C380" s="358" t="s">
        <v>222</v>
      </c>
      <c r="D380" s="358" t="s">
        <v>183</v>
      </c>
      <c r="E380" s="341">
        <v>926</v>
      </c>
      <c r="F380" s="339">
        <v>10590</v>
      </c>
      <c r="G380" s="340" t="s">
        <v>10</v>
      </c>
      <c r="H380" s="392">
        <f t="shared" ref="H380:J381" si="66">SUM(H381)</f>
        <v>20000</v>
      </c>
      <c r="I380" s="392">
        <f t="shared" si="66"/>
        <v>20000</v>
      </c>
      <c r="J380" s="392">
        <f t="shared" si="66"/>
        <v>4000</v>
      </c>
      <c r="K380" s="583">
        <f t="shared" si="56"/>
        <v>20</v>
      </c>
    </row>
    <row r="381" spans="1:11" ht="23.25" x14ac:dyDescent="0.25">
      <c r="A381" s="315" t="s">
        <v>19</v>
      </c>
      <c r="B381" s="350" t="s">
        <v>88</v>
      </c>
      <c r="C381" s="359" t="s">
        <v>222</v>
      </c>
      <c r="D381" s="359" t="s">
        <v>183</v>
      </c>
      <c r="E381" s="309">
        <v>926</v>
      </c>
      <c r="F381" s="313">
        <v>10590</v>
      </c>
      <c r="G381" s="312" t="s">
        <v>20</v>
      </c>
      <c r="H381" s="393">
        <f t="shared" si="66"/>
        <v>20000</v>
      </c>
      <c r="I381" s="393">
        <f t="shared" si="66"/>
        <v>20000</v>
      </c>
      <c r="J381" s="393">
        <f t="shared" si="66"/>
        <v>4000</v>
      </c>
      <c r="K381" s="581">
        <f t="shared" si="56"/>
        <v>20</v>
      </c>
    </row>
    <row r="382" spans="1:11" x14ac:dyDescent="0.25">
      <c r="A382" s="425" t="s">
        <v>370</v>
      </c>
      <c r="B382" s="350" t="s">
        <v>88</v>
      </c>
      <c r="C382" s="359" t="s">
        <v>222</v>
      </c>
      <c r="D382" s="359" t="s">
        <v>183</v>
      </c>
      <c r="E382" s="309">
        <v>926</v>
      </c>
      <c r="F382" s="313">
        <v>10590</v>
      </c>
      <c r="G382" s="312" t="s">
        <v>369</v>
      </c>
      <c r="H382" s="393">
        <f>SUM(Лист1!G226)</f>
        <v>20000</v>
      </c>
      <c r="I382" s="393">
        <f>SUM(Лист1!H226)</f>
        <v>20000</v>
      </c>
      <c r="J382" s="393">
        <f>SUM(Лист1!I226)</f>
        <v>4000</v>
      </c>
      <c r="K382" s="581">
        <f t="shared" si="56"/>
        <v>20</v>
      </c>
    </row>
    <row r="383" spans="1:11" ht="24.75" x14ac:dyDescent="0.25">
      <c r="A383" s="371" t="s">
        <v>119</v>
      </c>
      <c r="B383" s="352" t="s">
        <v>88</v>
      </c>
      <c r="C383" s="358" t="s">
        <v>222</v>
      </c>
      <c r="D383" s="358" t="s">
        <v>183</v>
      </c>
      <c r="E383" s="343" t="s">
        <v>111</v>
      </c>
      <c r="F383" s="339">
        <v>10620</v>
      </c>
      <c r="G383" s="340" t="s">
        <v>10</v>
      </c>
      <c r="H383" s="392">
        <f>SUM(H384+H386+H388)</f>
        <v>2356475</v>
      </c>
      <c r="I383" s="392">
        <f>SUM(I384+I386+I388)</f>
        <v>2366475</v>
      </c>
      <c r="J383" s="392">
        <f>SUM(J384+J386+J388)</f>
        <v>1161075.25</v>
      </c>
      <c r="K383" s="583">
        <f t="shared" si="56"/>
        <v>49.063491057374364</v>
      </c>
    </row>
    <row r="384" spans="1:11" ht="33" x14ac:dyDescent="0.25">
      <c r="A384" s="328" t="s">
        <v>48</v>
      </c>
      <c r="B384" s="350" t="s">
        <v>88</v>
      </c>
      <c r="C384" s="359" t="s">
        <v>222</v>
      </c>
      <c r="D384" s="359" t="s">
        <v>183</v>
      </c>
      <c r="E384" s="319" t="s">
        <v>111</v>
      </c>
      <c r="F384" s="313">
        <v>10620</v>
      </c>
      <c r="G384" s="312" t="s">
        <v>49</v>
      </c>
      <c r="H384" s="393">
        <f>SUM(H385)</f>
        <v>2287975</v>
      </c>
      <c r="I384" s="393">
        <f>SUM(I385)</f>
        <v>2287475</v>
      </c>
      <c r="J384" s="393">
        <f>SUM(J385)</f>
        <v>1099716.8</v>
      </c>
      <c r="K384" s="581">
        <f t="shared" si="56"/>
        <v>48.075576782259915</v>
      </c>
    </row>
    <row r="385" spans="1:11" x14ac:dyDescent="0.25">
      <c r="A385" s="315" t="s">
        <v>53</v>
      </c>
      <c r="B385" s="350" t="s">
        <v>88</v>
      </c>
      <c r="C385" s="359" t="s">
        <v>222</v>
      </c>
      <c r="D385" s="359" t="s">
        <v>183</v>
      </c>
      <c r="E385" s="319" t="s">
        <v>111</v>
      </c>
      <c r="F385" s="313">
        <v>10620</v>
      </c>
      <c r="G385" s="312" t="s">
        <v>54</v>
      </c>
      <c r="H385" s="393">
        <f>SUM(Лист1!G229)</f>
        <v>2287975</v>
      </c>
      <c r="I385" s="393">
        <f>SUM(Лист1!H229)</f>
        <v>2287475</v>
      </c>
      <c r="J385" s="393">
        <f>SUM(Лист1!I229)</f>
        <v>1099716.8</v>
      </c>
      <c r="K385" s="581">
        <f t="shared" si="56"/>
        <v>48.075576782259915</v>
      </c>
    </row>
    <row r="386" spans="1:11" x14ac:dyDescent="0.25">
      <c r="A386" s="328" t="s">
        <v>15</v>
      </c>
      <c r="B386" s="350" t="s">
        <v>88</v>
      </c>
      <c r="C386" s="359" t="s">
        <v>222</v>
      </c>
      <c r="D386" s="359" t="s">
        <v>183</v>
      </c>
      <c r="E386" s="319" t="s">
        <v>111</v>
      </c>
      <c r="F386" s="313">
        <v>10620</v>
      </c>
      <c r="G386" s="312" t="s">
        <v>16</v>
      </c>
      <c r="H386" s="393">
        <f>SUM(H387)</f>
        <v>63500</v>
      </c>
      <c r="I386" s="393">
        <f>SUM(I387)</f>
        <v>73500</v>
      </c>
      <c r="J386" s="393">
        <f>SUM(J387)</f>
        <v>60467</v>
      </c>
      <c r="K386" s="581">
        <f t="shared" si="56"/>
        <v>82.268027210884355</v>
      </c>
    </row>
    <row r="387" spans="1:11" x14ac:dyDescent="0.25">
      <c r="A387" s="424" t="s">
        <v>380</v>
      </c>
      <c r="B387" s="350" t="s">
        <v>88</v>
      </c>
      <c r="C387" s="359" t="s">
        <v>222</v>
      </c>
      <c r="D387" s="359" t="s">
        <v>183</v>
      </c>
      <c r="E387" s="319" t="s">
        <v>111</v>
      </c>
      <c r="F387" s="313">
        <v>10620</v>
      </c>
      <c r="G387" s="312" t="s">
        <v>18</v>
      </c>
      <c r="H387" s="393">
        <f>SUM(Лист1!G231)</f>
        <v>63500</v>
      </c>
      <c r="I387" s="393">
        <f>SUM(Лист1!H231)</f>
        <v>73500</v>
      </c>
      <c r="J387" s="393">
        <f>SUM(Лист1!I231)</f>
        <v>60467</v>
      </c>
      <c r="K387" s="581">
        <f t="shared" si="56"/>
        <v>82.268027210884355</v>
      </c>
    </row>
    <row r="388" spans="1:11" x14ac:dyDescent="0.25">
      <c r="A388" s="328" t="s">
        <v>55</v>
      </c>
      <c r="B388" s="350" t="s">
        <v>88</v>
      </c>
      <c r="C388" s="359" t="s">
        <v>222</v>
      </c>
      <c r="D388" s="359" t="s">
        <v>183</v>
      </c>
      <c r="E388" s="319" t="s">
        <v>111</v>
      </c>
      <c r="F388" s="313">
        <v>10620</v>
      </c>
      <c r="G388" s="312" t="s">
        <v>56</v>
      </c>
      <c r="H388" s="393">
        <f>SUM(H389)</f>
        <v>5000</v>
      </c>
      <c r="I388" s="393">
        <f>SUM(I389)</f>
        <v>5500</v>
      </c>
      <c r="J388" s="393">
        <f>SUM(J389)</f>
        <v>891.45</v>
      </c>
      <c r="K388" s="581">
        <f t="shared" si="56"/>
        <v>16.208181818181817</v>
      </c>
    </row>
    <row r="389" spans="1:11" x14ac:dyDescent="0.25">
      <c r="A389" s="424" t="s">
        <v>347</v>
      </c>
      <c r="B389" s="350" t="s">
        <v>88</v>
      </c>
      <c r="C389" s="359" t="s">
        <v>222</v>
      </c>
      <c r="D389" s="359" t="s">
        <v>183</v>
      </c>
      <c r="E389" s="427" t="s">
        <v>111</v>
      </c>
      <c r="F389" s="421">
        <v>10620</v>
      </c>
      <c r="G389" s="420" t="s">
        <v>346</v>
      </c>
      <c r="H389" s="393">
        <f>SUM(Лист1!G233)</f>
        <v>5000</v>
      </c>
      <c r="I389" s="393">
        <f>SUM(Лист1!H233)</f>
        <v>5500</v>
      </c>
      <c r="J389" s="393">
        <f>SUM(Лист1!I233)</f>
        <v>891.45</v>
      </c>
      <c r="K389" s="581">
        <f t="shared" si="56"/>
        <v>16.208181818181817</v>
      </c>
    </row>
    <row r="390" spans="1:11" ht="24.75" x14ac:dyDescent="0.25">
      <c r="A390" s="371" t="s">
        <v>120</v>
      </c>
      <c r="B390" s="352" t="s">
        <v>88</v>
      </c>
      <c r="C390" s="358" t="s">
        <v>222</v>
      </c>
      <c r="D390" s="358" t="s">
        <v>183</v>
      </c>
      <c r="E390" s="341">
        <v>926</v>
      </c>
      <c r="F390" s="339">
        <v>11460</v>
      </c>
      <c r="G390" s="340" t="s">
        <v>10</v>
      </c>
      <c r="H390" s="392">
        <f>SUM(H391)</f>
        <v>10451069</v>
      </c>
      <c r="I390" s="392">
        <f>SUM(I391)</f>
        <v>12193739</v>
      </c>
      <c r="J390" s="392">
        <f>SUM(J391)</f>
        <v>4782483.78</v>
      </c>
      <c r="K390" s="583">
        <f t="shared" si="56"/>
        <v>39.22081471483029</v>
      </c>
    </row>
    <row r="391" spans="1:11" ht="23.25" x14ac:dyDescent="0.25">
      <c r="A391" s="315" t="s">
        <v>19</v>
      </c>
      <c r="B391" s="350" t="s">
        <v>88</v>
      </c>
      <c r="C391" s="359" t="s">
        <v>222</v>
      </c>
      <c r="D391" s="359" t="s">
        <v>183</v>
      </c>
      <c r="E391" s="309">
        <v>926</v>
      </c>
      <c r="F391" s="313">
        <v>11460</v>
      </c>
      <c r="G391" s="312" t="s">
        <v>20</v>
      </c>
      <c r="H391" s="393">
        <f>SUM(H392:H392)</f>
        <v>10451069</v>
      </c>
      <c r="I391" s="393">
        <f>SUM(I392:I392)</f>
        <v>12193739</v>
      </c>
      <c r="J391" s="393">
        <f>SUM(J392:J392)</f>
        <v>4782483.78</v>
      </c>
      <c r="K391" s="581">
        <f t="shared" si="56"/>
        <v>39.22081471483029</v>
      </c>
    </row>
    <row r="392" spans="1:11" x14ac:dyDescent="0.25">
      <c r="A392" s="425" t="s">
        <v>370</v>
      </c>
      <c r="B392" s="350" t="s">
        <v>88</v>
      </c>
      <c r="C392" s="359" t="s">
        <v>222</v>
      </c>
      <c r="D392" s="359" t="s">
        <v>183</v>
      </c>
      <c r="E392" s="309">
        <v>926</v>
      </c>
      <c r="F392" s="313">
        <v>11460</v>
      </c>
      <c r="G392" s="312" t="s">
        <v>369</v>
      </c>
      <c r="H392" s="393">
        <f>SUM(Лист1!G236)</f>
        <v>10451069</v>
      </c>
      <c r="I392" s="393">
        <f>SUM(Лист1!H236)</f>
        <v>12193739</v>
      </c>
      <c r="J392" s="393">
        <f>SUM(Лист1!I236)</f>
        <v>4782483.78</v>
      </c>
      <c r="K392" s="581">
        <f t="shared" si="56"/>
        <v>39.22081471483029</v>
      </c>
    </row>
    <row r="393" spans="1:11" ht="60.75" x14ac:dyDescent="0.25">
      <c r="A393" s="371" t="s">
        <v>98</v>
      </c>
      <c r="B393" s="352" t="s">
        <v>88</v>
      </c>
      <c r="C393" s="358" t="s">
        <v>222</v>
      </c>
      <c r="D393" s="358" t="s">
        <v>183</v>
      </c>
      <c r="E393" s="341">
        <v>926</v>
      </c>
      <c r="F393" s="339">
        <v>14210</v>
      </c>
      <c r="G393" s="340" t="s">
        <v>10</v>
      </c>
      <c r="H393" s="392">
        <f t="shared" ref="H393:J394" si="67">SUM(H394)</f>
        <v>63600</v>
      </c>
      <c r="I393" s="392">
        <f t="shared" si="67"/>
        <v>63600</v>
      </c>
      <c r="J393" s="392">
        <f t="shared" si="67"/>
        <v>46905</v>
      </c>
      <c r="K393" s="583">
        <f t="shared" si="56"/>
        <v>73.75</v>
      </c>
    </row>
    <row r="394" spans="1:11" ht="23.25" x14ac:dyDescent="0.25">
      <c r="A394" s="315" t="s">
        <v>19</v>
      </c>
      <c r="B394" s="350" t="s">
        <v>88</v>
      </c>
      <c r="C394" s="359" t="s">
        <v>222</v>
      </c>
      <c r="D394" s="359" t="s">
        <v>183</v>
      </c>
      <c r="E394" s="309">
        <v>926</v>
      </c>
      <c r="F394" s="313">
        <v>14210</v>
      </c>
      <c r="G394" s="312" t="s">
        <v>20</v>
      </c>
      <c r="H394" s="393">
        <f t="shared" si="67"/>
        <v>63600</v>
      </c>
      <c r="I394" s="393">
        <f t="shared" si="67"/>
        <v>63600</v>
      </c>
      <c r="J394" s="393">
        <f t="shared" si="67"/>
        <v>46905</v>
      </c>
      <c r="K394" s="581">
        <f t="shared" si="56"/>
        <v>73.75</v>
      </c>
    </row>
    <row r="395" spans="1:11" x14ac:dyDescent="0.25">
      <c r="A395" s="425" t="s">
        <v>370</v>
      </c>
      <c r="B395" s="350" t="s">
        <v>88</v>
      </c>
      <c r="C395" s="359" t="s">
        <v>222</v>
      </c>
      <c r="D395" s="359" t="s">
        <v>183</v>
      </c>
      <c r="E395" s="309">
        <v>926</v>
      </c>
      <c r="F395" s="313">
        <v>14210</v>
      </c>
      <c r="G395" s="312" t="s">
        <v>369</v>
      </c>
      <c r="H395" s="393">
        <f>SUM(Лист1!G239)</f>
        <v>63600</v>
      </c>
      <c r="I395" s="393">
        <f>SUM(Лист1!H239)</f>
        <v>63600</v>
      </c>
      <c r="J395" s="393">
        <f>SUM(Лист1!I239)</f>
        <v>46905</v>
      </c>
      <c r="K395" s="581">
        <f t="shared" si="56"/>
        <v>73.75</v>
      </c>
    </row>
    <row r="396" spans="1:11" ht="18" x14ac:dyDescent="0.25">
      <c r="A396" s="470" t="s">
        <v>217</v>
      </c>
      <c r="B396" s="353" t="s">
        <v>88</v>
      </c>
      <c r="C396" s="357" t="s">
        <v>366</v>
      </c>
      <c r="D396" s="357"/>
      <c r="E396" s="309"/>
      <c r="F396" s="313"/>
      <c r="G396" s="312"/>
      <c r="H396" s="392">
        <f t="shared" ref="H396:J398" si="68">SUM(H397)</f>
        <v>1021175</v>
      </c>
      <c r="I396" s="392">
        <f t="shared" si="68"/>
        <v>1011175</v>
      </c>
      <c r="J396" s="392">
        <f t="shared" si="68"/>
        <v>530391.87</v>
      </c>
      <c r="K396" s="583">
        <f t="shared" si="56"/>
        <v>52.453024451751673</v>
      </c>
    </row>
    <row r="397" spans="1:11" ht="26.25" x14ac:dyDescent="0.25">
      <c r="A397" s="329" t="s">
        <v>320</v>
      </c>
      <c r="B397" s="353" t="s">
        <v>88</v>
      </c>
      <c r="C397" s="357" t="s">
        <v>366</v>
      </c>
      <c r="D397" s="357" t="s">
        <v>63</v>
      </c>
      <c r="E397" s="309"/>
      <c r="F397" s="421"/>
      <c r="G397" s="420"/>
      <c r="H397" s="392">
        <f t="shared" si="68"/>
        <v>1021175</v>
      </c>
      <c r="I397" s="392">
        <f t="shared" si="68"/>
        <v>1011175</v>
      </c>
      <c r="J397" s="392">
        <f t="shared" si="68"/>
        <v>530391.87</v>
      </c>
      <c r="K397" s="583">
        <f t="shared" ref="K397:K442" si="69">SUM(J397/I397*100)</f>
        <v>52.453024451751673</v>
      </c>
    </row>
    <row r="398" spans="1:11" ht="26.25" x14ac:dyDescent="0.25">
      <c r="A398" s="329" t="s">
        <v>342</v>
      </c>
      <c r="B398" s="353" t="s">
        <v>88</v>
      </c>
      <c r="C398" s="357" t="s">
        <v>366</v>
      </c>
      <c r="D398" s="357" t="s">
        <v>183</v>
      </c>
      <c r="E398" s="309"/>
      <c r="F398" s="421"/>
      <c r="G398" s="420"/>
      <c r="H398" s="392">
        <f t="shared" si="68"/>
        <v>1021175</v>
      </c>
      <c r="I398" s="392">
        <f t="shared" si="68"/>
        <v>1011175</v>
      </c>
      <c r="J398" s="392">
        <f t="shared" si="68"/>
        <v>530391.87</v>
      </c>
      <c r="K398" s="583">
        <f t="shared" si="69"/>
        <v>52.453024451751673</v>
      </c>
    </row>
    <row r="399" spans="1:11" ht="24.75" x14ac:dyDescent="0.25">
      <c r="A399" s="377" t="s">
        <v>47</v>
      </c>
      <c r="B399" s="352" t="s">
        <v>88</v>
      </c>
      <c r="C399" s="358" t="s">
        <v>366</v>
      </c>
      <c r="D399" s="358" t="s">
        <v>183</v>
      </c>
      <c r="E399" s="343" t="s">
        <v>111</v>
      </c>
      <c r="F399" s="343" t="s">
        <v>333</v>
      </c>
      <c r="G399" s="343" t="s">
        <v>10</v>
      </c>
      <c r="H399" s="392">
        <f>SUM(H400+H402)</f>
        <v>1021175</v>
      </c>
      <c r="I399" s="392">
        <f>SUM(I400+I402)</f>
        <v>1011175</v>
      </c>
      <c r="J399" s="392">
        <f>SUM(J400+J402)</f>
        <v>530391.87</v>
      </c>
      <c r="K399" s="583">
        <f t="shared" si="69"/>
        <v>52.453024451751673</v>
      </c>
    </row>
    <row r="400" spans="1:11" ht="34.5" x14ac:dyDescent="0.25">
      <c r="A400" s="315" t="s">
        <v>48</v>
      </c>
      <c r="B400" s="350" t="s">
        <v>88</v>
      </c>
      <c r="C400" s="359" t="s">
        <v>366</v>
      </c>
      <c r="D400" s="359" t="s">
        <v>183</v>
      </c>
      <c r="E400" s="319" t="s">
        <v>111</v>
      </c>
      <c r="F400" s="319" t="s">
        <v>333</v>
      </c>
      <c r="G400" s="319" t="s">
        <v>49</v>
      </c>
      <c r="H400" s="393">
        <f>SUM(H401)</f>
        <v>897647</v>
      </c>
      <c r="I400" s="393">
        <f>SUM(I401)</f>
        <v>843047</v>
      </c>
      <c r="J400" s="393">
        <f>SUM(J401)</f>
        <v>418867.06</v>
      </c>
      <c r="K400" s="581">
        <f t="shared" si="69"/>
        <v>49.684900130123232</v>
      </c>
    </row>
    <row r="401" spans="1:11" x14ac:dyDescent="0.25">
      <c r="A401" s="315" t="s">
        <v>50</v>
      </c>
      <c r="B401" s="350" t="s">
        <v>88</v>
      </c>
      <c r="C401" s="359" t="s">
        <v>366</v>
      </c>
      <c r="D401" s="359" t="s">
        <v>183</v>
      </c>
      <c r="E401" s="319" t="s">
        <v>111</v>
      </c>
      <c r="F401" s="319" t="s">
        <v>333</v>
      </c>
      <c r="G401" s="319" t="s">
        <v>51</v>
      </c>
      <c r="H401" s="393">
        <f>SUM(Лист1!G243)</f>
        <v>897647</v>
      </c>
      <c r="I401" s="393">
        <f>SUM(Лист1!H243)</f>
        <v>843047</v>
      </c>
      <c r="J401" s="393">
        <f>SUM(Лист1!I243)</f>
        <v>418867.06</v>
      </c>
      <c r="K401" s="581">
        <f t="shared" si="69"/>
        <v>49.684900130123232</v>
      </c>
    </row>
    <row r="402" spans="1:11" x14ac:dyDescent="0.25">
      <c r="A402" s="315" t="s">
        <v>15</v>
      </c>
      <c r="B402" s="350" t="s">
        <v>88</v>
      </c>
      <c r="C402" s="359" t="s">
        <v>366</v>
      </c>
      <c r="D402" s="359" t="s">
        <v>183</v>
      </c>
      <c r="E402" s="319" t="s">
        <v>111</v>
      </c>
      <c r="F402" s="319" t="s">
        <v>333</v>
      </c>
      <c r="G402" s="319" t="s">
        <v>16</v>
      </c>
      <c r="H402" s="393">
        <f>SUM(H403)</f>
        <v>123528</v>
      </c>
      <c r="I402" s="393">
        <f>SUM(I403)</f>
        <v>168128</v>
      </c>
      <c r="J402" s="393">
        <f>SUM(J403)</f>
        <v>111524.81</v>
      </c>
      <c r="K402" s="581">
        <f t="shared" si="69"/>
        <v>66.33327583745718</v>
      </c>
    </row>
    <row r="403" spans="1:11" x14ac:dyDescent="0.25">
      <c r="A403" s="424" t="s">
        <v>380</v>
      </c>
      <c r="B403" s="350" t="s">
        <v>88</v>
      </c>
      <c r="C403" s="359" t="s">
        <v>366</v>
      </c>
      <c r="D403" s="359" t="s">
        <v>183</v>
      </c>
      <c r="E403" s="319" t="s">
        <v>111</v>
      </c>
      <c r="F403" s="319" t="s">
        <v>333</v>
      </c>
      <c r="G403" s="319" t="s">
        <v>18</v>
      </c>
      <c r="H403" s="393">
        <f>SUM(Лист1!G245)</f>
        <v>123528</v>
      </c>
      <c r="I403" s="393">
        <f>SUM(Лист1!H245)</f>
        <v>168128</v>
      </c>
      <c r="J403" s="393">
        <f>SUM(Лист1!I245)</f>
        <v>111524.81</v>
      </c>
      <c r="K403" s="581">
        <f t="shared" si="69"/>
        <v>66.33327583745718</v>
      </c>
    </row>
    <row r="404" spans="1:11" ht="30" x14ac:dyDescent="0.25">
      <c r="A404" s="461" t="s">
        <v>393</v>
      </c>
      <c r="B404" s="353" t="s">
        <v>71</v>
      </c>
      <c r="C404" s="574" t="s">
        <v>367</v>
      </c>
      <c r="D404" s="357"/>
      <c r="E404" s="309"/>
      <c r="F404" s="421"/>
      <c r="G404" s="420"/>
      <c r="H404" s="392">
        <f t="shared" ref="H404:J408" si="70">SUM(H405)</f>
        <v>0</v>
      </c>
      <c r="I404" s="392">
        <f t="shared" si="70"/>
        <v>50000</v>
      </c>
      <c r="J404" s="392">
        <f t="shared" si="70"/>
        <v>0</v>
      </c>
      <c r="K404" s="583">
        <f t="shared" si="69"/>
        <v>0</v>
      </c>
    </row>
    <row r="405" spans="1:11" ht="51.75" x14ac:dyDescent="0.25">
      <c r="A405" s="435" t="s">
        <v>394</v>
      </c>
      <c r="B405" s="353" t="s">
        <v>71</v>
      </c>
      <c r="C405" s="574" t="s">
        <v>367</v>
      </c>
      <c r="D405" s="357" t="s">
        <v>63</v>
      </c>
      <c r="E405" s="309"/>
      <c r="F405" s="421"/>
      <c r="G405" s="420"/>
      <c r="H405" s="392">
        <f t="shared" si="70"/>
        <v>0</v>
      </c>
      <c r="I405" s="392">
        <f t="shared" si="70"/>
        <v>50000</v>
      </c>
      <c r="J405" s="392">
        <f t="shared" si="70"/>
        <v>0</v>
      </c>
      <c r="K405" s="583">
        <f t="shared" si="69"/>
        <v>0</v>
      </c>
    </row>
    <row r="406" spans="1:11" ht="18" x14ac:dyDescent="0.25">
      <c r="A406" s="435" t="s">
        <v>209</v>
      </c>
      <c r="B406" s="353" t="s">
        <v>71</v>
      </c>
      <c r="C406" s="574" t="s">
        <v>367</v>
      </c>
      <c r="D406" s="357" t="s">
        <v>156</v>
      </c>
      <c r="E406" s="309"/>
      <c r="F406" s="421"/>
      <c r="G406" s="420"/>
      <c r="H406" s="392">
        <f t="shared" si="70"/>
        <v>0</v>
      </c>
      <c r="I406" s="392">
        <f t="shared" si="70"/>
        <v>50000</v>
      </c>
      <c r="J406" s="392">
        <f t="shared" si="70"/>
        <v>0</v>
      </c>
      <c r="K406" s="583">
        <f t="shared" si="69"/>
        <v>0</v>
      </c>
    </row>
    <row r="407" spans="1:11" ht="26.25" x14ac:dyDescent="0.25">
      <c r="A407" s="568" t="s">
        <v>125</v>
      </c>
      <c r="B407" s="352" t="s">
        <v>71</v>
      </c>
      <c r="C407" s="574" t="s">
        <v>367</v>
      </c>
      <c r="D407" s="358" t="s">
        <v>156</v>
      </c>
      <c r="E407" s="453" t="s">
        <v>165</v>
      </c>
      <c r="F407" s="453" t="s">
        <v>326</v>
      </c>
      <c r="G407" s="453" t="s">
        <v>10</v>
      </c>
      <c r="H407" s="392">
        <f t="shared" si="70"/>
        <v>0</v>
      </c>
      <c r="I407" s="392">
        <f t="shared" si="70"/>
        <v>50000</v>
      </c>
      <c r="J407" s="392">
        <f t="shared" si="70"/>
        <v>0</v>
      </c>
      <c r="K407" s="583">
        <f t="shared" si="69"/>
        <v>0</v>
      </c>
    </row>
    <row r="408" spans="1:11" x14ac:dyDescent="0.25">
      <c r="A408" s="433" t="s">
        <v>15</v>
      </c>
      <c r="B408" s="350" t="s">
        <v>71</v>
      </c>
      <c r="C408" s="368" t="s">
        <v>367</v>
      </c>
      <c r="D408" s="359" t="s">
        <v>156</v>
      </c>
      <c r="E408" s="427" t="s">
        <v>165</v>
      </c>
      <c r="F408" s="427" t="s">
        <v>326</v>
      </c>
      <c r="G408" s="427" t="s">
        <v>16</v>
      </c>
      <c r="H408" s="393">
        <f t="shared" si="70"/>
        <v>0</v>
      </c>
      <c r="I408" s="393">
        <f t="shared" si="70"/>
        <v>50000</v>
      </c>
      <c r="J408" s="393">
        <f t="shared" si="70"/>
        <v>0</v>
      </c>
      <c r="K408" s="581">
        <f t="shared" si="69"/>
        <v>0</v>
      </c>
    </row>
    <row r="409" spans="1:11" x14ac:dyDescent="0.25">
      <c r="A409" s="424" t="s">
        <v>380</v>
      </c>
      <c r="B409" s="350" t="s">
        <v>71</v>
      </c>
      <c r="C409" s="368" t="s">
        <v>367</v>
      </c>
      <c r="D409" s="359" t="s">
        <v>156</v>
      </c>
      <c r="E409" s="427" t="s">
        <v>165</v>
      </c>
      <c r="F409" s="427" t="s">
        <v>326</v>
      </c>
      <c r="G409" s="427" t="s">
        <v>18</v>
      </c>
      <c r="H409" s="393">
        <f>SUM(Лист1!G365)</f>
        <v>0</v>
      </c>
      <c r="I409" s="393">
        <f>SUM(Лист1!H365)</f>
        <v>50000</v>
      </c>
      <c r="J409" s="393">
        <f>SUM(Лист1!I365)</f>
        <v>0</v>
      </c>
      <c r="K409" s="581">
        <f t="shared" si="69"/>
        <v>0</v>
      </c>
    </row>
    <row r="410" spans="1:11" ht="30" x14ac:dyDescent="0.25">
      <c r="A410" s="461" t="s">
        <v>400</v>
      </c>
      <c r="B410" s="353" t="s">
        <v>25</v>
      </c>
      <c r="C410" s="574" t="s">
        <v>367</v>
      </c>
      <c r="D410" s="357"/>
      <c r="E410" s="309"/>
      <c r="F410" s="421"/>
      <c r="G410" s="420"/>
      <c r="H410" s="392">
        <f t="shared" ref="H410:J414" si="71">SUM(H411)</f>
        <v>0</v>
      </c>
      <c r="I410" s="392">
        <f t="shared" si="71"/>
        <v>15000</v>
      </c>
      <c r="J410" s="392">
        <f t="shared" si="71"/>
        <v>0</v>
      </c>
      <c r="K410" s="583">
        <f t="shared" si="69"/>
        <v>0</v>
      </c>
    </row>
    <row r="411" spans="1:11" ht="26.25" x14ac:dyDescent="0.25">
      <c r="A411" s="435" t="s">
        <v>401</v>
      </c>
      <c r="B411" s="353" t="s">
        <v>25</v>
      </c>
      <c r="C411" s="574" t="s">
        <v>367</v>
      </c>
      <c r="D411" s="357" t="s">
        <v>63</v>
      </c>
      <c r="E411" s="309"/>
      <c r="F411" s="421"/>
      <c r="G411" s="420"/>
      <c r="H411" s="392">
        <f t="shared" si="71"/>
        <v>0</v>
      </c>
      <c r="I411" s="392">
        <f t="shared" si="71"/>
        <v>15000</v>
      </c>
      <c r="J411" s="392">
        <f t="shared" si="71"/>
        <v>0</v>
      </c>
      <c r="K411" s="583">
        <f t="shared" si="69"/>
        <v>0</v>
      </c>
    </row>
    <row r="412" spans="1:11" ht="18" x14ac:dyDescent="0.25">
      <c r="A412" s="435" t="s">
        <v>209</v>
      </c>
      <c r="B412" s="353" t="s">
        <v>25</v>
      </c>
      <c r="C412" s="574" t="s">
        <v>367</v>
      </c>
      <c r="D412" s="357" t="s">
        <v>156</v>
      </c>
      <c r="E412" s="309"/>
      <c r="F412" s="421"/>
      <c r="G412" s="420"/>
      <c r="H412" s="392">
        <f t="shared" si="71"/>
        <v>0</v>
      </c>
      <c r="I412" s="392">
        <f t="shared" si="71"/>
        <v>15000</v>
      </c>
      <c r="J412" s="392">
        <f t="shared" si="71"/>
        <v>0</v>
      </c>
      <c r="K412" s="583">
        <f t="shared" si="69"/>
        <v>0</v>
      </c>
    </row>
    <row r="413" spans="1:11" ht="18" x14ac:dyDescent="0.25">
      <c r="A413" s="431" t="s">
        <v>398</v>
      </c>
      <c r="B413" s="352" t="s">
        <v>25</v>
      </c>
      <c r="C413" s="574" t="s">
        <v>367</v>
      </c>
      <c r="D413" s="358" t="s">
        <v>156</v>
      </c>
      <c r="E413" s="453" t="s">
        <v>111</v>
      </c>
      <c r="F413" s="453" t="s">
        <v>399</v>
      </c>
      <c r="G413" s="453" t="s">
        <v>10</v>
      </c>
      <c r="H413" s="392">
        <f t="shared" si="71"/>
        <v>0</v>
      </c>
      <c r="I413" s="392">
        <f t="shared" si="71"/>
        <v>15000</v>
      </c>
      <c r="J413" s="392">
        <f t="shared" si="71"/>
        <v>0</v>
      </c>
      <c r="K413" s="583">
        <f t="shared" si="69"/>
        <v>0</v>
      </c>
    </row>
    <row r="414" spans="1:11" ht="24" customHeight="1" x14ac:dyDescent="0.25">
      <c r="A414" s="424" t="s">
        <v>19</v>
      </c>
      <c r="B414" s="350" t="s">
        <v>25</v>
      </c>
      <c r="C414" s="368" t="s">
        <v>367</v>
      </c>
      <c r="D414" s="359" t="s">
        <v>156</v>
      </c>
      <c r="E414" s="427" t="s">
        <v>111</v>
      </c>
      <c r="F414" s="427" t="s">
        <v>399</v>
      </c>
      <c r="G414" s="420" t="s">
        <v>20</v>
      </c>
      <c r="H414" s="393">
        <f t="shared" si="71"/>
        <v>0</v>
      </c>
      <c r="I414" s="393">
        <f t="shared" si="71"/>
        <v>15000</v>
      </c>
      <c r="J414" s="393">
        <f t="shared" si="71"/>
        <v>0</v>
      </c>
      <c r="K414" s="581">
        <f t="shared" si="69"/>
        <v>0</v>
      </c>
    </row>
    <row r="415" spans="1:11" x14ac:dyDescent="0.25">
      <c r="A415" s="425" t="s">
        <v>370</v>
      </c>
      <c r="B415" s="350" t="s">
        <v>25</v>
      </c>
      <c r="C415" s="368" t="s">
        <v>367</v>
      </c>
      <c r="D415" s="359" t="s">
        <v>156</v>
      </c>
      <c r="E415" s="427" t="s">
        <v>111</v>
      </c>
      <c r="F415" s="427" t="s">
        <v>399</v>
      </c>
      <c r="G415" s="420" t="s">
        <v>369</v>
      </c>
      <c r="H415" s="393">
        <f>SUM(Лист1!G248)</f>
        <v>0</v>
      </c>
      <c r="I415" s="393">
        <f>SUM(Лист1!H248)</f>
        <v>15000</v>
      </c>
      <c r="J415" s="393">
        <f>SUM(Лист1!I248)</f>
        <v>0</v>
      </c>
      <c r="K415" s="581">
        <f t="shared" si="69"/>
        <v>0</v>
      </c>
    </row>
    <row r="416" spans="1:11" ht="15.75" x14ac:dyDescent="0.25">
      <c r="A416" s="369" t="s">
        <v>218</v>
      </c>
      <c r="B416" s="326">
        <v>70</v>
      </c>
      <c r="C416" s="326"/>
      <c r="D416" s="326"/>
      <c r="E416" s="326"/>
      <c r="F416" s="313"/>
      <c r="G416" s="327"/>
      <c r="H416" s="392">
        <f>SUM(H417+H428)</f>
        <v>3396494</v>
      </c>
      <c r="I416" s="392">
        <f>SUM(I417+I428)</f>
        <v>2316225</v>
      </c>
      <c r="J416" s="392">
        <f>SUM(J417+J428)</f>
        <v>1216980.2</v>
      </c>
      <c r="K416" s="583">
        <f t="shared" si="69"/>
        <v>52.541536336064063</v>
      </c>
    </row>
    <row r="417" spans="1:11" ht="18" x14ac:dyDescent="0.25">
      <c r="A417" s="366" t="s">
        <v>186</v>
      </c>
      <c r="B417" s="311">
        <v>70</v>
      </c>
      <c r="C417" s="352" t="s">
        <v>367</v>
      </c>
      <c r="D417" s="352" t="s">
        <v>9</v>
      </c>
      <c r="E417" s="332">
        <v>928</v>
      </c>
      <c r="F417" s="438" t="s">
        <v>315</v>
      </c>
      <c r="G417" s="438" t="s">
        <v>10</v>
      </c>
      <c r="H417" s="392">
        <f>SUM(H418+H421)</f>
        <v>2591798</v>
      </c>
      <c r="I417" s="392">
        <f>SUM(I418+I421)</f>
        <v>1511529</v>
      </c>
      <c r="J417" s="392">
        <f>SUM(J418+J421)</f>
        <v>780277.44</v>
      </c>
      <c r="K417" s="583">
        <f t="shared" si="69"/>
        <v>51.621731372669657</v>
      </c>
    </row>
    <row r="418" spans="1:11" x14ac:dyDescent="0.25">
      <c r="A418" s="370" t="s">
        <v>188</v>
      </c>
      <c r="B418" s="311">
        <v>70</v>
      </c>
      <c r="C418" s="352" t="s">
        <v>367</v>
      </c>
      <c r="D418" s="352" t="s">
        <v>9</v>
      </c>
      <c r="E418" s="341">
        <v>928</v>
      </c>
      <c r="F418" s="339">
        <v>10050</v>
      </c>
      <c r="G418" s="340" t="s">
        <v>10</v>
      </c>
      <c r="H418" s="392">
        <f t="shared" ref="H418:J419" si="72">SUM(H419)</f>
        <v>1169442</v>
      </c>
      <c r="I418" s="392">
        <f t="shared" si="72"/>
        <v>469500</v>
      </c>
      <c r="J418" s="392">
        <f t="shared" si="72"/>
        <v>291731.17</v>
      </c>
      <c r="K418" s="583">
        <f t="shared" si="69"/>
        <v>62.136564430244931</v>
      </c>
    </row>
    <row r="419" spans="1:11" ht="33" x14ac:dyDescent="0.25">
      <c r="A419" s="328" t="s">
        <v>48</v>
      </c>
      <c r="B419" s="381">
        <v>70</v>
      </c>
      <c r="C419" s="350" t="s">
        <v>367</v>
      </c>
      <c r="D419" s="350" t="s">
        <v>9</v>
      </c>
      <c r="E419" s="309">
        <v>928</v>
      </c>
      <c r="F419" s="313">
        <v>10050</v>
      </c>
      <c r="G419" s="312" t="s">
        <v>49</v>
      </c>
      <c r="H419" s="393">
        <f t="shared" si="72"/>
        <v>1169442</v>
      </c>
      <c r="I419" s="393">
        <f t="shared" si="72"/>
        <v>469500</v>
      </c>
      <c r="J419" s="393">
        <f t="shared" si="72"/>
        <v>291731.17</v>
      </c>
      <c r="K419" s="581">
        <f t="shared" si="69"/>
        <v>62.136564430244931</v>
      </c>
    </row>
    <row r="420" spans="1:11" x14ac:dyDescent="0.25">
      <c r="A420" s="315" t="s">
        <v>50</v>
      </c>
      <c r="B420" s="381">
        <v>70</v>
      </c>
      <c r="C420" s="350" t="s">
        <v>367</v>
      </c>
      <c r="D420" s="350" t="s">
        <v>9</v>
      </c>
      <c r="E420" s="309">
        <v>928</v>
      </c>
      <c r="F420" s="313">
        <v>10050</v>
      </c>
      <c r="G420" s="312" t="s">
        <v>51</v>
      </c>
      <c r="H420" s="393">
        <f>SUM(Лист1!G456)</f>
        <v>1169442</v>
      </c>
      <c r="I420" s="393">
        <f>SUM(Лист1!H456)</f>
        <v>469500</v>
      </c>
      <c r="J420" s="393">
        <f>SUM(Лист1!I456)</f>
        <v>291731.17</v>
      </c>
      <c r="K420" s="581">
        <f t="shared" si="69"/>
        <v>62.136564430244931</v>
      </c>
    </row>
    <row r="421" spans="1:11" ht="24.75" x14ac:dyDescent="0.25">
      <c r="A421" s="370" t="s">
        <v>190</v>
      </c>
      <c r="B421" s="311">
        <v>70</v>
      </c>
      <c r="C421" s="352" t="s">
        <v>367</v>
      </c>
      <c r="D421" s="352" t="s">
        <v>9</v>
      </c>
      <c r="E421" s="341">
        <v>928</v>
      </c>
      <c r="F421" s="452" t="s">
        <v>333</v>
      </c>
      <c r="G421" s="334" t="s">
        <v>10</v>
      </c>
      <c r="H421" s="392">
        <f>SUM(H422+H424+H426)</f>
        <v>1422356</v>
      </c>
      <c r="I421" s="392">
        <f>SUM(I422+I424+I426)</f>
        <v>1042029</v>
      </c>
      <c r="J421" s="392">
        <f>SUM(J422+J424+J426)</f>
        <v>488546.27</v>
      </c>
      <c r="K421" s="583">
        <f t="shared" si="69"/>
        <v>46.884133742918863</v>
      </c>
    </row>
    <row r="422" spans="1:11" ht="33" x14ac:dyDescent="0.25">
      <c r="A422" s="328" t="s">
        <v>48</v>
      </c>
      <c r="B422" s="381">
        <v>70</v>
      </c>
      <c r="C422" s="350" t="s">
        <v>367</v>
      </c>
      <c r="D422" s="350" t="s">
        <v>9</v>
      </c>
      <c r="E422" s="309">
        <v>928</v>
      </c>
      <c r="F422" s="422" t="s">
        <v>333</v>
      </c>
      <c r="G422" s="312" t="s">
        <v>49</v>
      </c>
      <c r="H422" s="393">
        <f>SUM(H423)</f>
        <v>875196</v>
      </c>
      <c r="I422" s="393">
        <f>SUM(I423)</f>
        <v>636369</v>
      </c>
      <c r="J422" s="393">
        <f>SUM(J423)</f>
        <v>405755.15</v>
      </c>
      <c r="K422" s="581">
        <f t="shared" si="69"/>
        <v>63.760986157402385</v>
      </c>
    </row>
    <row r="423" spans="1:11" x14ac:dyDescent="0.25">
      <c r="A423" s="315" t="s">
        <v>50</v>
      </c>
      <c r="B423" s="381">
        <v>70</v>
      </c>
      <c r="C423" s="350" t="s">
        <v>367</v>
      </c>
      <c r="D423" s="350" t="s">
        <v>9</v>
      </c>
      <c r="E423" s="309">
        <v>928</v>
      </c>
      <c r="F423" s="422" t="s">
        <v>333</v>
      </c>
      <c r="G423" s="312" t="s">
        <v>51</v>
      </c>
      <c r="H423" s="393">
        <f>SUM(Лист1!G460)</f>
        <v>875196</v>
      </c>
      <c r="I423" s="393">
        <f>SUM(Лист1!H460)</f>
        <v>636369</v>
      </c>
      <c r="J423" s="393">
        <f>SUM(Лист1!I460)</f>
        <v>405755.15</v>
      </c>
      <c r="K423" s="581">
        <f t="shared" si="69"/>
        <v>63.760986157402385</v>
      </c>
    </row>
    <row r="424" spans="1:11" x14ac:dyDescent="0.25">
      <c r="A424" s="328" t="s">
        <v>15</v>
      </c>
      <c r="B424" s="381">
        <v>70</v>
      </c>
      <c r="C424" s="350" t="s">
        <v>367</v>
      </c>
      <c r="D424" s="350" t="s">
        <v>9</v>
      </c>
      <c r="E424" s="309">
        <v>928</v>
      </c>
      <c r="F424" s="422" t="s">
        <v>333</v>
      </c>
      <c r="G424" s="312" t="s">
        <v>16</v>
      </c>
      <c r="H424" s="393">
        <f>SUM(H425)</f>
        <v>536760</v>
      </c>
      <c r="I424" s="393">
        <f>SUM(I425)</f>
        <v>395260</v>
      </c>
      <c r="J424" s="393">
        <f>SUM(J425)</f>
        <v>79039</v>
      </c>
      <c r="K424" s="581">
        <f t="shared" si="69"/>
        <v>19.996711025653997</v>
      </c>
    </row>
    <row r="425" spans="1:11" x14ac:dyDescent="0.25">
      <c r="A425" s="424" t="s">
        <v>380</v>
      </c>
      <c r="B425" s="381">
        <v>70</v>
      </c>
      <c r="C425" s="350" t="s">
        <v>367</v>
      </c>
      <c r="D425" s="350" t="s">
        <v>9</v>
      </c>
      <c r="E425" s="309">
        <v>928</v>
      </c>
      <c r="F425" s="422" t="s">
        <v>333</v>
      </c>
      <c r="G425" s="312" t="s">
        <v>18</v>
      </c>
      <c r="H425" s="393">
        <f>SUM(Лист1!G462)</f>
        <v>536760</v>
      </c>
      <c r="I425" s="393">
        <f>SUM(Лист1!H462)</f>
        <v>395260</v>
      </c>
      <c r="J425" s="393">
        <f>SUM(Лист1!I462)</f>
        <v>79039</v>
      </c>
      <c r="K425" s="581">
        <f t="shared" si="69"/>
        <v>19.996711025653997</v>
      </c>
    </row>
    <row r="426" spans="1:11" x14ac:dyDescent="0.25">
      <c r="A426" s="328" t="s">
        <v>55</v>
      </c>
      <c r="B426" s="381">
        <v>70</v>
      </c>
      <c r="C426" s="350" t="s">
        <v>367</v>
      </c>
      <c r="D426" s="350" t="s">
        <v>9</v>
      </c>
      <c r="E426" s="309">
        <v>928</v>
      </c>
      <c r="F426" s="422" t="s">
        <v>333</v>
      </c>
      <c r="G426" s="312" t="s">
        <v>56</v>
      </c>
      <c r="H426" s="393">
        <f>SUM(H427)</f>
        <v>10400</v>
      </c>
      <c r="I426" s="393">
        <f>SUM(I427)</f>
        <v>10400</v>
      </c>
      <c r="J426" s="393">
        <f>SUM(J427)</f>
        <v>3752.12</v>
      </c>
      <c r="K426" s="581">
        <f t="shared" si="69"/>
        <v>36.078076923076921</v>
      </c>
    </row>
    <row r="427" spans="1:11" x14ac:dyDescent="0.25">
      <c r="A427" s="315" t="s">
        <v>347</v>
      </c>
      <c r="B427" s="381">
        <v>70</v>
      </c>
      <c r="C427" s="350" t="s">
        <v>367</v>
      </c>
      <c r="D427" s="350" t="s">
        <v>9</v>
      </c>
      <c r="E427" s="309">
        <v>928</v>
      </c>
      <c r="F427" s="422" t="s">
        <v>333</v>
      </c>
      <c r="G427" s="312" t="s">
        <v>346</v>
      </c>
      <c r="H427" s="393">
        <f>SUM(Лист1!G464)</f>
        <v>10400</v>
      </c>
      <c r="I427" s="393">
        <f>SUM(Лист1!H464)</f>
        <v>10400</v>
      </c>
      <c r="J427" s="393">
        <f>SUM(Лист1!I464)</f>
        <v>3752.12</v>
      </c>
      <c r="K427" s="581">
        <f t="shared" si="69"/>
        <v>36.078076923076921</v>
      </c>
    </row>
    <row r="428" spans="1:11" ht="36" x14ac:dyDescent="0.25">
      <c r="A428" s="347" t="s">
        <v>191</v>
      </c>
      <c r="B428" s="311">
        <v>70</v>
      </c>
      <c r="C428" s="352" t="s">
        <v>367</v>
      </c>
      <c r="D428" s="352" t="s">
        <v>9</v>
      </c>
      <c r="E428" s="341">
        <v>929</v>
      </c>
      <c r="F428" s="451" t="s">
        <v>315</v>
      </c>
      <c r="G428" s="451" t="s">
        <v>10</v>
      </c>
      <c r="H428" s="392">
        <f>SUM(H429+H432+H439)</f>
        <v>804696</v>
      </c>
      <c r="I428" s="392">
        <f>SUM(I429+I432+I439)</f>
        <v>804696</v>
      </c>
      <c r="J428" s="392">
        <f>SUM(J429+J432+J439)</f>
        <v>436702.76</v>
      </c>
      <c r="K428" s="583">
        <f t="shared" si="69"/>
        <v>54.26928430115224</v>
      </c>
    </row>
    <row r="429" spans="1:11" ht="24.75" x14ac:dyDescent="0.25">
      <c r="A429" s="370" t="s">
        <v>193</v>
      </c>
      <c r="B429" s="311">
        <v>70</v>
      </c>
      <c r="C429" s="352" t="s">
        <v>367</v>
      </c>
      <c r="D429" s="352" t="s">
        <v>9</v>
      </c>
      <c r="E429" s="343" t="s">
        <v>192</v>
      </c>
      <c r="F429" s="451">
        <v>10060</v>
      </c>
      <c r="G429" s="448" t="s">
        <v>10</v>
      </c>
      <c r="H429" s="392">
        <f t="shared" ref="H429:J430" si="73">SUM(H430)</f>
        <v>666624</v>
      </c>
      <c r="I429" s="392">
        <f t="shared" si="73"/>
        <v>585431</v>
      </c>
      <c r="J429" s="392">
        <f t="shared" si="73"/>
        <v>390022.3</v>
      </c>
      <c r="K429" s="583">
        <f t="shared" si="69"/>
        <v>66.621395177228408</v>
      </c>
    </row>
    <row r="430" spans="1:11" ht="33" x14ac:dyDescent="0.25">
      <c r="A430" s="328" t="s">
        <v>48</v>
      </c>
      <c r="B430" s="381">
        <v>70</v>
      </c>
      <c r="C430" s="350" t="s">
        <v>367</v>
      </c>
      <c r="D430" s="350" t="s">
        <v>9</v>
      </c>
      <c r="E430" s="344" t="s">
        <v>192</v>
      </c>
      <c r="F430" s="465">
        <v>10060</v>
      </c>
      <c r="G430" s="446" t="s">
        <v>49</v>
      </c>
      <c r="H430" s="393">
        <f t="shared" si="73"/>
        <v>666624</v>
      </c>
      <c r="I430" s="393">
        <f t="shared" si="73"/>
        <v>585431</v>
      </c>
      <c r="J430" s="393">
        <f t="shared" si="73"/>
        <v>390022.3</v>
      </c>
      <c r="K430" s="581">
        <f t="shared" si="69"/>
        <v>66.621395177228408</v>
      </c>
    </row>
    <row r="431" spans="1:11" x14ac:dyDescent="0.25">
      <c r="A431" s="315" t="s">
        <v>50</v>
      </c>
      <c r="B431" s="381">
        <v>70</v>
      </c>
      <c r="C431" s="350" t="s">
        <v>367</v>
      </c>
      <c r="D431" s="350" t="s">
        <v>9</v>
      </c>
      <c r="E431" s="344" t="s">
        <v>192</v>
      </c>
      <c r="F431" s="465">
        <v>10060</v>
      </c>
      <c r="G431" s="446" t="s">
        <v>51</v>
      </c>
      <c r="H431" s="393">
        <f>SUM(Лист1!G470)</f>
        <v>666624</v>
      </c>
      <c r="I431" s="393">
        <f>SUM(Лист1!H470)</f>
        <v>585431</v>
      </c>
      <c r="J431" s="393">
        <f>SUM(Лист1!I470)</f>
        <v>390022.3</v>
      </c>
      <c r="K431" s="581">
        <f t="shared" si="69"/>
        <v>66.621395177228408</v>
      </c>
    </row>
    <row r="432" spans="1:11" ht="24.75" x14ac:dyDescent="0.25">
      <c r="A432" s="367" t="s">
        <v>194</v>
      </c>
      <c r="B432" s="311">
        <v>70</v>
      </c>
      <c r="C432" s="352" t="s">
        <v>367</v>
      </c>
      <c r="D432" s="352" t="s">
        <v>9</v>
      </c>
      <c r="E432" s="343" t="s">
        <v>192</v>
      </c>
      <c r="F432" s="451">
        <v>10070</v>
      </c>
      <c r="G432" s="448" t="s">
        <v>10</v>
      </c>
      <c r="H432" s="392">
        <f>SUM(H433+H435+H437)</f>
        <v>138072</v>
      </c>
      <c r="I432" s="392">
        <f>SUM(I433+I435+I437)</f>
        <v>138072</v>
      </c>
      <c r="J432" s="392">
        <f>SUM(J433+J435+J437)</f>
        <v>46680.460000000006</v>
      </c>
      <c r="K432" s="583">
        <f t="shared" si="69"/>
        <v>33.808780925893736</v>
      </c>
    </row>
    <row r="433" spans="1:11" ht="33" x14ac:dyDescent="0.25">
      <c r="A433" s="328" t="s">
        <v>48</v>
      </c>
      <c r="B433" s="381">
        <v>70</v>
      </c>
      <c r="C433" s="350" t="s">
        <v>367</v>
      </c>
      <c r="D433" s="350" t="s">
        <v>9</v>
      </c>
      <c r="E433" s="344" t="s">
        <v>192</v>
      </c>
      <c r="F433" s="465">
        <v>10070</v>
      </c>
      <c r="G433" s="446" t="s">
        <v>49</v>
      </c>
      <c r="H433" s="393">
        <f>SUM(H434)</f>
        <v>81297</v>
      </c>
      <c r="I433" s="393">
        <f>SUM(I434)</f>
        <v>81297</v>
      </c>
      <c r="J433" s="393">
        <f>SUM(J434)</f>
        <v>43139.66</v>
      </c>
      <c r="K433" s="581">
        <f t="shared" si="69"/>
        <v>53.064270514287124</v>
      </c>
    </row>
    <row r="434" spans="1:11" x14ac:dyDescent="0.25">
      <c r="A434" s="315" t="s">
        <v>50</v>
      </c>
      <c r="B434" s="381">
        <v>70</v>
      </c>
      <c r="C434" s="350" t="s">
        <v>367</v>
      </c>
      <c r="D434" s="350" t="s">
        <v>9</v>
      </c>
      <c r="E434" s="344" t="s">
        <v>192</v>
      </c>
      <c r="F434" s="465">
        <v>10070</v>
      </c>
      <c r="G434" s="446" t="s">
        <v>51</v>
      </c>
      <c r="H434" s="393">
        <f>SUM(Лист1!G473)</f>
        <v>81297</v>
      </c>
      <c r="I434" s="393">
        <f>SUM(Лист1!H473)</f>
        <v>81297</v>
      </c>
      <c r="J434" s="393">
        <f>SUM(Лист1!I473)</f>
        <v>43139.66</v>
      </c>
      <c r="K434" s="581">
        <f t="shared" si="69"/>
        <v>53.064270514287124</v>
      </c>
    </row>
    <row r="435" spans="1:11" x14ac:dyDescent="0.25">
      <c r="A435" s="328" t="s">
        <v>15</v>
      </c>
      <c r="B435" s="381">
        <v>70</v>
      </c>
      <c r="C435" s="350" t="s">
        <v>367</v>
      </c>
      <c r="D435" s="350" t="s">
        <v>9</v>
      </c>
      <c r="E435" s="344" t="s">
        <v>192</v>
      </c>
      <c r="F435" s="465">
        <v>10070</v>
      </c>
      <c r="G435" s="446" t="s">
        <v>16</v>
      </c>
      <c r="H435" s="393">
        <f>SUM(H436)</f>
        <v>55575</v>
      </c>
      <c r="I435" s="393">
        <f>SUM(I436)</f>
        <v>55575</v>
      </c>
      <c r="J435" s="393">
        <f>SUM(J436)</f>
        <v>3200</v>
      </c>
      <c r="K435" s="581">
        <f t="shared" si="69"/>
        <v>5.7579847053531266</v>
      </c>
    </row>
    <row r="436" spans="1:11" x14ac:dyDescent="0.25">
      <c r="A436" s="424" t="s">
        <v>380</v>
      </c>
      <c r="B436" s="381">
        <v>70</v>
      </c>
      <c r="C436" s="350" t="s">
        <v>367</v>
      </c>
      <c r="D436" s="350" t="s">
        <v>9</v>
      </c>
      <c r="E436" s="344" t="s">
        <v>192</v>
      </c>
      <c r="F436" s="465">
        <v>10070</v>
      </c>
      <c r="G436" s="446" t="s">
        <v>18</v>
      </c>
      <c r="H436" s="393">
        <f>SUM(Лист1!G475)</f>
        <v>55575</v>
      </c>
      <c r="I436" s="393">
        <f>SUM(Лист1!H475)</f>
        <v>55575</v>
      </c>
      <c r="J436" s="393">
        <f>SUM(Лист1!I475)</f>
        <v>3200</v>
      </c>
      <c r="K436" s="581">
        <f t="shared" si="69"/>
        <v>5.7579847053531266</v>
      </c>
    </row>
    <row r="437" spans="1:11" x14ac:dyDescent="0.25">
      <c r="A437" s="328" t="s">
        <v>55</v>
      </c>
      <c r="B437" s="381">
        <v>70</v>
      </c>
      <c r="C437" s="350" t="s">
        <v>367</v>
      </c>
      <c r="D437" s="350" t="s">
        <v>9</v>
      </c>
      <c r="E437" s="344" t="s">
        <v>192</v>
      </c>
      <c r="F437" s="465">
        <v>10070</v>
      </c>
      <c r="G437" s="446" t="s">
        <v>56</v>
      </c>
      <c r="H437" s="393">
        <f>SUM(H438)</f>
        <v>1200</v>
      </c>
      <c r="I437" s="393">
        <f>SUM(I438)</f>
        <v>1200</v>
      </c>
      <c r="J437" s="393">
        <f>SUM(J438)</f>
        <v>340.8</v>
      </c>
      <c r="K437" s="581">
        <f t="shared" si="69"/>
        <v>28.400000000000002</v>
      </c>
    </row>
    <row r="438" spans="1:11" x14ac:dyDescent="0.25">
      <c r="A438" s="424" t="s">
        <v>347</v>
      </c>
      <c r="B438" s="381">
        <v>70</v>
      </c>
      <c r="C438" s="350" t="s">
        <v>367</v>
      </c>
      <c r="D438" s="350" t="s">
        <v>9</v>
      </c>
      <c r="E438" s="454" t="s">
        <v>192</v>
      </c>
      <c r="F438" s="465">
        <v>10070</v>
      </c>
      <c r="G438" s="446" t="s">
        <v>346</v>
      </c>
      <c r="H438" s="393">
        <f>SUM(Лист1!G477)</f>
        <v>1200</v>
      </c>
      <c r="I438" s="393">
        <f>SUM(Лист1!H477)</f>
        <v>1200</v>
      </c>
      <c r="J438" s="393">
        <f>SUM(Лист1!I477)</f>
        <v>340.8</v>
      </c>
      <c r="K438" s="581">
        <f t="shared" si="69"/>
        <v>28.400000000000002</v>
      </c>
    </row>
    <row r="439" spans="1:11" ht="26.25" x14ac:dyDescent="0.25">
      <c r="A439" s="331" t="s">
        <v>195</v>
      </c>
      <c r="B439" s="311">
        <v>70</v>
      </c>
      <c r="C439" s="352" t="s">
        <v>367</v>
      </c>
      <c r="D439" s="352" t="s">
        <v>9</v>
      </c>
      <c r="E439" s="343" t="s">
        <v>192</v>
      </c>
      <c r="F439" s="451">
        <v>11470</v>
      </c>
      <c r="G439" s="448" t="s">
        <v>10</v>
      </c>
      <c r="H439" s="392">
        <f t="shared" ref="H439:J440" si="74">SUM(H440)</f>
        <v>0</v>
      </c>
      <c r="I439" s="392">
        <f t="shared" si="74"/>
        <v>81193</v>
      </c>
      <c r="J439" s="392">
        <f t="shared" si="74"/>
        <v>0</v>
      </c>
      <c r="K439" s="583">
        <f t="shared" si="69"/>
        <v>0</v>
      </c>
    </row>
    <row r="440" spans="1:11" ht="34.5" x14ac:dyDescent="0.25">
      <c r="A440" s="315" t="s">
        <v>48</v>
      </c>
      <c r="B440" s="381">
        <v>70</v>
      </c>
      <c r="C440" s="350" t="s">
        <v>367</v>
      </c>
      <c r="D440" s="350" t="s">
        <v>9</v>
      </c>
      <c r="E440" s="344" t="s">
        <v>192</v>
      </c>
      <c r="F440" s="465">
        <v>11470</v>
      </c>
      <c r="G440" s="446" t="s">
        <v>49</v>
      </c>
      <c r="H440" s="393">
        <f t="shared" si="74"/>
        <v>0</v>
      </c>
      <c r="I440" s="393">
        <f t="shared" si="74"/>
        <v>81193</v>
      </c>
      <c r="J440" s="393">
        <f t="shared" si="74"/>
        <v>0</v>
      </c>
      <c r="K440" s="581">
        <f t="shared" si="69"/>
        <v>0</v>
      </c>
    </row>
    <row r="441" spans="1:11" x14ac:dyDescent="0.25">
      <c r="A441" s="315" t="s">
        <v>50</v>
      </c>
      <c r="B441" s="381">
        <v>70</v>
      </c>
      <c r="C441" s="350" t="s">
        <v>367</v>
      </c>
      <c r="D441" s="350" t="s">
        <v>9</v>
      </c>
      <c r="E441" s="344" t="s">
        <v>192</v>
      </c>
      <c r="F441" s="465">
        <v>11470</v>
      </c>
      <c r="G441" s="446" t="s">
        <v>51</v>
      </c>
      <c r="H441" s="393">
        <f>SUM(Лист1!G480)</f>
        <v>0</v>
      </c>
      <c r="I441" s="393">
        <f>SUM(Лист1!H480)</f>
        <v>81193</v>
      </c>
      <c r="J441" s="393">
        <f>SUM(Лист1!I480)</f>
        <v>0</v>
      </c>
      <c r="K441" s="581">
        <f t="shared" si="69"/>
        <v>0</v>
      </c>
    </row>
    <row r="442" spans="1:11" ht="15.75" x14ac:dyDescent="0.25">
      <c r="A442" s="326" t="s">
        <v>196</v>
      </c>
      <c r="B442" s="302"/>
      <c r="C442" s="302"/>
      <c r="D442" s="412"/>
      <c r="E442" s="302"/>
      <c r="F442" s="302"/>
      <c r="G442" s="302"/>
      <c r="H442" s="392">
        <f>SUM(H12+H71+H244+H347+H416+H404+H411)</f>
        <v>512061572.30000001</v>
      </c>
      <c r="I442" s="392">
        <f>SUM(I12+I71+I244+I347+I416+I404+I411)</f>
        <v>529807647.38000005</v>
      </c>
      <c r="J442" s="392">
        <f>SUM(J12+J71+J244+J347+J416+J404+J411)</f>
        <v>272778958.06</v>
      </c>
      <c r="K442" s="583">
        <f t="shared" si="69"/>
        <v>51.486413872835548</v>
      </c>
    </row>
  </sheetData>
  <mergeCells count="7">
    <mergeCell ref="A8:I8"/>
    <mergeCell ref="C7:I7"/>
    <mergeCell ref="C2:I2"/>
    <mergeCell ref="C3:I3"/>
    <mergeCell ref="C4:I4"/>
    <mergeCell ref="C5:I5"/>
    <mergeCell ref="C6:I6"/>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6"/>
  <sheetViews>
    <sheetView tabSelected="1" topLeftCell="A10" workbookViewId="0">
      <selection activeCell="A8" sqref="A8:G8"/>
    </sheetView>
  </sheetViews>
  <sheetFormatPr defaultRowHeight="15" x14ac:dyDescent="0.25"/>
  <cols>
    <col min="1" max="1" width="58.28515625" customWidth="1"/>
    <col min="4" max="4" width="17" customWidth="1"/>
    <col min="6" max="6" width="17.85546875" customWidth="1"/>
    <col min="7" max="7" width="17.140625" customWidth="1"/>
    <col min="8" max="8" width="18.28515625" customWidth="1"/>
    <col min="9" max="9" width="12" customWidth="1"/>
  </cols>
  <sheetData>
    <row r="1" spans="1:9" ht="14.45" x14ac:dyDescent="0.3">
      <c r="A1" s="413" t="s">
        <v>197</v>
      </c>
      <c r="B1" s="434"/>
      <c r="C1" s="587"/>
      <c r="D1" s="587"/>
      <c r="E1" s="587"/>
      <c r="F1" s="587"/>
      <c r="G1" s="587"/>
    </row>
    <row r="2" spans="1:9" ht="14.45" x14ac:dyDescent="0.3">
      <c r="A2" s="412"/>
      <c r="B2" s="484"/>
      <c r="C2" s="587"/>
      <c r="D2" s="587"/>
      <c r="E2" s="587"/>
      <c r="F2" s="587"/>
      <c r="G2" s="587"/>
    </row>
    <row r="3" spans="1:9" ht="14.45" x14ac:dyDescent="0.3">
      <c r="A3" s="412"/>
      <c r="B3" s="484"/>
      <c r="C3" s="587"/>
      <c r="D3" s="587"/>
      <c r="E3" s="587"/>
      <c r="F3" s="587"/>
      <c r="G3" s="587"/>
    </row>
    <row r="4" spans="1:9" ht="14.45" x14ac:dyDescent="0.3">
      <c r="A4" s="412"/>
      <c r="B4" s="484"/>
      <c r="C4" s="587"/>
      <c r="D4" s="587"/>
      <c r="E4" s="587"/>
      <c r="F4" s="587"/>
      <c r="G4" s="587"/>
    </row>
    <row r="5" spans="1:9" ht="14.45" x14ac:dyDescent="0.3">
      <c r="A5" s="412"/>
      <c r="B5" s="484"/>
      <c r="C5" s="587"/>
      <c r="D5" s="587"/>
      <c r="E5" s="587"/>
      <c r="F5" s="587"/>
      <c r="G5" s="587"/>
    </row>
    <row r="6" spans="1:9" ht="18" x14ac:dyDescent="0.25">
      <c r="A6" s="585" t="s">
        <v>219</v>
      </c>
      <c r="B6" s="585"/>
      <c r="C6" s="585"/>
      <c r="D6" s="585"/>
      <c r="E6" s="585"/>
      <c r="F6" s="585"/>
      <c r="G6" s="585"/>
    </row>
    <row r="7" spans="1:9" ht="18" x14ac:dyDescent="0.25">
      <c r="A7" s="585" t="s">
        <v>414</v>
      </c>
      <c r="B7" s="585"/>
      <c r="C7" s="585"/>
      <c r="D7" s="585"/>
      <c r="E7" s="585"/>
      <c r="F7" s="585"/>
      <c r="G7" s="585"/>
    </row>
    <row r="8" spans="1:9" ht="18" x14ac:dyDescent="0.25">
      <c r="A8" s="585" t="s">
        <v>220</v>
      </c>
      <c r="B8" s="585"/>
      <c r="C8" s="585"/>
      <c r="D8" s="585"/>
      <c r="E8" s="585"/>
      <c r="F8" s="585"/>
      <c r="G8" s="585"/>
    </row>
    <row r="9" spans="1:9" ht="18" x14ac:dyDescent="0.25">
      <c r="A9" s="585" t="s">
        <v>221</v>
      </c>
      <c r="B9" s="585"/>
      <c r="C9" s="585"/>
      <c r="D9" s="585"/>
      <c r="E9" s="585"/>
      <c r="F9" s="585"/>
      <c r="G9" s="585"/>
    </row>
    <row r="10" spans="1:9" ht="18" x14ac:dyDescent="0.25">
      <c r="A10" s="417"/>
      <c r="B10" s="414"/>
      <c r="C10" s="415"/>
      <c r="D10" s="415"/>
      <c r="E10" s="416"/>
      <c r="F10" s="353"/>
      <c r="G10" s="485"/>
      <c r="I10" s="555" t="s">
        <v>1</v>
      </c>
    </row>
    <row r="11" spans="1:9" ht="17.45" customHeight="1" x14ac:dyDescent="0.25">
      <c r="A11" s="594" t="s">
        <v>2</v>
      </c>
      <c r="B11" s="596" t="s">
        <v>4</v>
      </c>
      <c r="C11" s="598" t="s">
        <v>5</v>
      </c>
      <c r="D11" s="598" t="s">
        <v>6</v>
      </c>
      <c r="E11" s="598" t="s">
        <v>7</v>
      </c>
      <c r="F11" s="588" t="s">
        <v>402</v>
      </c>
      <c r="G11" s="592" t="s">
        <v>403</v>
      </c>
      <c r="H11" s="590" t="s">
        <v>405</v>
      </c>
      <c r="I11" s="590" t="s">
        <v>404</v>
      </c>
    </row>
    <row r="12" spans="1:9" ht="17.45" customHeight="1" x14ac:dyDescent="0.25">
      <c r="A12" s="595"/>
      <c r="B12" s="597"/>
      <c r="C12" s="599"/>
      <c r="D12" s="599"/>
      <c r="E12" s="599"/>
      <c r="F12" s="589"/>
      <c r="G12" s="593"/>
      <c r="H12" s="591"/>
      <c r="I12" s="591"/>
    </row>
    <row r="13" spans="1:9" ht="14.45" x14ac:dyDescent="0.3">
      <c r="A13" s="418">
        <v>1</v>
      </c>
      <c r="B13" s="486" t="s">
        <v>222</v>
      </c>
      <c r="C13" s="487">
        <v>3</v>
      </c>
      <c r="D13" s="487">
        <v>4</v>
      </c>
      <c r="E13" s="487">
        <v>5</v>
      </c>
      <c r="F13" s="487">
        <v>6</v>
      </c>
      <c r="G13" s="488">
        <v>7</v>
      </c>
      <c r="H13" s="580">
        <v>8</v>
      </c>
      <c r="I13" s="580">
        <v>9</v>
      </c>
    </row>
    <row r="14" spans="1:9" ht="18" x14ac:dyDescent="0.25">
      <c r="A14" s="489" t="s">
        <v>69</v>
      </c>
      <c r="B14" s="490" t="s">
        <v>27</v>
      </c>
      <c r="C14" s="491" t="s">
        <v>9</v>
      </c>
      <c r="D14" s="491" t="s">
        <v>228</v>
      </c>
      <c r="E14" s="491" t="s">
        <v>10</v>
      </c>
      <c r="F14" s="517">
        <f>SUM(F15+F19+F27+F43+F47+F70+F74+F80)</f>
        <v>39932817.100000001</v>
      </c>
      <c r="G14" s="517">
        <f>SUM(G15+G19+G27+G43+G47+G70+G74+G80)</f>
        <v>36354516.810000002</v>
      </c>
      <c r="H14" s="517">
        <f>SUM(H15+H19+H27+H43+H47+H70+H74+H80)</f>
        <v>16828893.029999997</v>
      </c>
      <c r="I14" s="583">
        <f>SUM(H14/G14*100)</f>
        <v>46.291065063395067</v>
      </c>
    </row>
    <row r="15" spans="1:9" ht="39" x14ac:dyDescent="0.25">
      <c r="A15" s="423" t="s">
        <v>187</v>
      </c>
      <c r="B15" s="492" t="s">
        <v>27</v>
      </c>
      <c r="C15" s="493" t="s">
        <v>34</v>
      </c>
      <c r="D15" s="493" t="s">
        <v>228</v>
      </c>
      <c r="E15" s="494" t="s">
        <v>10</v>
      </c>
      <c r="F15" s="554">
        <f t="shared" ref="F15:H17" si="0">SUM(F16)</f>
        <v>1169442</v>
      </c>
      <c r="G15" s="518">
        <f t="shared" si="0"/>
        <v>469500</v>
      </c>
      <c r="H15" s="554">
        <f t="shared" si="0"/>
        <v>291731.17</v>
      </c>
      <c r="I15" s="583">
        <f t="shared" ref="I15:I78" si="1">SUM(H15/G15*100)</f>
        <v>62.136564430244931</v>
      </c>
    </row>
    <row r="16" spans="1:9" ht="26.25" x14ac:dyDescent="0.25">
      <c r="A16" s="495" t="s">
        <v>223</v>
      </c>
      <c r="B16" s="446" t="s">
        <v>27</v>
      </c>
      <c r="C16" s="465" t="s">
        <v>34</v>
      </c>
      <c r="D16" s="465">
        <v>7000010050</v>
      </c>
      <c r="E16" s="469" t="s">
        <v>10</v>
      </c>
      <c r="F16" s="473">
        <f t="shared" si="0"/>
        <v>1169442</v>
      </c>
      <c r="G16" s="473">
        <f t="shared" si="0"/>
        <v>469500</v>
      </c>
      <c r="H16" s="473">
        <f t="shared" si="0"/>
        <v>291731.17</v>
      </c>
      <c r="I16" s="581">
        <f t="shared" si="1"/>
        <v>62.136564430244931</v>
      </c>
    </row>
    <row r="17" spans="1:9" ht="34.5" x14ac:dyDescent="0.25">
      <c r="A17" s="424" t="s">
        <v>48</v>
      </c>
      <c r="B17" s="446" t="s">
        <v>27</v>
      </c>
      <c r="C17" s="465" t="s">
        <v>34</v>
      </c>
      <c r="D17" s="465">
        <v>7000010050</v>
      </c>
      <c r="E17" s="469" t="s">
        <v>49</v>
      </c>
      <c r="F17" s="473">
        <f t="shared" si="0"/>
        <v>1169442</v>
      </c>
      <c r="G17" s="473">
        <f t="shared" si="0"/>
        <v>469500</v>
      </c>
      <c r="H17" s="473">
        <f t="shared" si="0"/>
        <v>291731.17</v>
      </c>
      <c r="I17" s="581">
        <f t="shared" si="1"/>
        <v>62.136564430244931</v>
      </c>
    </row>
    <row r="18" spans="1:9" x14ac:dyDescent="0.25">
      <c r="A18" s="424" t="s">
        <v>50</v>
      </c>
      <c r="B18" s="446" t="s">
        <v>27</v>
      </c>
      <c r="C18" s="465" t="s">
        <v>34</v>
      </c>
      <c r="D18" s="465">
        <v>7000010050</v>
      </c>
      <c r="E18" s="469" t="s">
        <v>51</v>
      </c>
      <c r="F18" s="473">
        <f>SUM(Лист1!G456)</f>
        <v>1169442</v>
      </c>
      <c r="G18" s="473">
        <f>SUM(Лист1!H456)</f>
        <v>469500</v>
      </c>
      <c r="H18" s="473">
        <f>SUM(Лист1!I456)</f>
        <v>291731.17</v>
      </c>
      <c r="I18" s="581">
        <f t="shared" si="1"/>
        <v>62.136564430244931</v>
      </c>
    </row>
    <row r="19" spans="1:9" ht="60" x14ac:dyDescent="0.25">
      <c r="A19" s="496" t="s">
        <v>224</v>
      </c>
      <c r="B19" s="492" t="s">
        <v>27</v>
      </c>
      <c r="C19" s="493" t="s">
        <v>12</v>
      </c>
      <c r="D19" s="493" t="s">
        <v>228</v>
      </c>
      <c r="E19" s="494" t="s">
        <v>10</v>
      </c>
      <c r="F19" s="539">
        <f>SUM(F20)</f>
        <v>1422356</v>
      </c>
      <c r="G19" s="539">
        <f>SUM(G20)</f>
        <v>1042029</v>
      </c>
      <c r="H19" s="539">
        <f>SUM(H20)</f>
        <v>488546.27</v>
      </c>
      <c r="I19" s="583">
        <f t="shared" si="1"/>
        <v>46.884133742918863</v>
      </c>
    </row>
    <row r="20" spans="1:9" ht="26.25" x14ac:dyDescent="0.25">
      <c r="A20" s="436" t="s">
        <v>190</v>
      </c>
      <c r="B20" s="446" t="s">
        <v>27</v>
      </c>
      <c r="C20" s="446" t="s">
        <v>12</v>
      </c>
      <c r="D20" s="465">
        <v>7000010040</v>
      </c>
      <c r="E20" s="469" t="s">
        <v>10</v>
      </c>
      <c r="F20" s="473">
        <f>SUM(F21+F23+F25)</f>
        <v>1422356</v>
      </c>
      <c r="G20" s="473">
        <f>SUM(G21+G23+G25)</f>
        <v>1042029</v>
      </c>
      <c r="H20" s="473">
        <f>SUM(H21+H23+H25)</f>
        <v>488546.27</v>
      </c>
      <c r="I20" s="581">
        <f t="shared" si="1"/>
        <v>46.884133742918863</v>
      </c>
    </row>
    <row r="21" spans="1:9" ht="34.5" x14ac:dyDescent="0.25">
      <c r="A21" s="424" t="s">
        <v>48</v>
      </c>
      <c r="B21" s="446" t="s">
        <v>27</v>
      </c>
      <c r="C21" s="420" t="s">
        <v>12</v>
      </c>
      <c r="D21" s="465">
        <v>7000010040</v>
      </c>
      <c r="E21" s="469" t="s">
        <v>49</v>
      </c>
      <c r="F21" s="473">
        <f>SUM(F22)</f>
        <v>875196</v>
      </c>
      <c r="G21" s="473">
        <f>SUM(G22)</f>
        <v>636369</v>
      </c>
      <c r="H21" s="473">
        <f>SUM(H22)</f>
        <v>405755.15</v>
      </c>
      <c r="I21" s="581">
        <f t="shared" si="1"/>
        <v>63.760986157402385</v>
      </c>
    </row>
    <row r="22" spans="1:9" x14ac:dyDescent="0.25">
      <c r="A22" s="424" t="s">
        <v>50</v>
      </c>
      <c r="B22" s="446" t="s">
        <v>27</v>
      </c>
      <c r="C22" s="420" t="s">
        <v>12</v>
      </c>
      <c r="D22" s="465">
        <v>7000010040</v>
      </c>
      <c r="E22" s="469" t="s">
        <v>51</v>
      </c>
      <c r="F22" s="473">
        <f>SUM(Лист1!G460)</f>
        <v>875196</v>
      </c>
      <c r="G22" s="473">
        <f>SUM(Лист1!H460)</f>
        <v>636369</v>
      </c>
      <c r="H22" s="473">
        <f>SUM(Лист1!I460)</f>
        <v>405755.15</v>
      </c>
      <c r="I22" s="581">
        <f t="shared" si="1"/>
        <v>63.760986157402385</v>
      </c>
    </row>
    <row r="23" spans="1:9" x14ac:dyDescent="0.25">
      <c r="A23" s="424" t="s">
        <v>15</v>
      </c>
      <c r="B23" s="420" t="s">
        <v>27</v>
      </c>
      <c r="C23" s="420" t="s">
        <v>12</v>
      </c>
      <c r="D23" s="465">
        <v>7000010040</v>
      </c>
      <c r="E23" s="420" t="s">
        <v>16</v>
      </c>
      <c r="F23" s="473">
        <f>SUM(F24)</f>
        <v>536760</v>
      </c>
      <c r="G23" s="473">
        <f>SUM(G24)</f>
        <v>395260</v>
      </c>
      <c r="H23" s="473">
        <f>SUM(H24)</f>
        <v>79039</v>
      </c>
      <c r="I23" s="581">
        <f t="shared" si="1"/>
        <v>19.996711025653997</v>
      </c>
    </row>
    <row r="24" spans="1:9" ht="23.25" x14ac:dyDescent="0.25">
      <c r="A24" s="424" t="s">
        <v>380</v>
      </c>
      <c r="B24" s="420" t="s">
        <v>27</v>
      </c>
      <c r="C24" s="420" t="s">
        <v>12</v>
      </c>
      <c r="D24" s="465">
        <v>7000010040</v>
      </c>
      <c r="E24" s="420" t="s">
        <v>18</v>
      </c>
      <c r="F24" s="473">
        <f>SUM(Лист1!G462)</f>
        <v>536760</v>
      </c>
      <c r="G24" s="473">
        <f>SUM(Лист1!H462)</f>
        <v>395260</v>
      </c>
      <c r="H24" s="473">
        <f>SUM(Лист1!I462)</f>
        <v>79039</v>
      </c>
      <c r="I24" s="581">
        <f t="shared" si="1"/>
        <v>19.996711025653997</v>
      </c>
    </row>
    <row r="25" spans="1:9" x14ac:dyDescent="0.25">
      <c r="A25" s="424" t="s">
        <v>55</v>
      </c>
      <c r="B25" s="420" t="s">
        <v>27</v>
      </c>
      <c r="C25" s="420" t="s">
        <v>12</v>
      </c>
      <c r="D25" s="465">
        <v>7000010040</v>
      </c>
      <c r="E25" s="420" t="s">
        <v>56</v>
      </c>
      <c r="F25" s="473">
        <f>SUM(F26)</f>
        <v>10400</v>
      </c>
      <c r="G25" s="473">
        <f>SUM(G26)</f>
        <v>10400</v>
      </c>
      <c r="H25" s="473">
        <f>SUM(H26)</f>
        <v>3752.12</v>
      </c>
      <c r="I25" s="581">
        <f t="shared" si="1"/>
        <v>36.078076923076921</v>
      </c>
    </row>
    <row r="26" spans="1:9" x14ac:dyDescent="0.25">
      <c r="A26" s="424" t="s">
        <v>347</v>
      </c>
      <c r="B26" s="420" t="s">
        <v>27</v>
      </c>
      <c r="C26" s="420" t="s">
        <v>12</v>
      </c>
      <c r="D26" s="465">
        <v>7000010040</v>
      </c>
      <c r="E26" s="420" t="s">
        <v>346</v>
      </c>
      <c r="F26" s="473">
        <f>SUM(Лист1!G464)</f>
        <v>10400</v>
      </c>
      <c r="G26" s="473">
        <f>SUM(Лист1!H464)</f>
        <v>10400</v>
      </c>
      <c r="H26" s="473">
        <f>SUM(Лист1!I464)</f>
        <v>3752.12</v>
      </c>
      <c r="I26" s="581">
        <f t="shared" si="1"/>
        <v>36.078076923076921</v>
      </c>
    </row>
    <row r="27" spans="1:9" ht="51.75" x14ac:dyDescent="0.25">
      <c r="A27" s="419" t="s">
        <v>123</v>
      </c>
      <c r="B27" s="448" t="s">
        <v>27</v>
      </c>
      <c r="C27" s="451" t="s">
        <v>65</v>
      </c>
      <c r="D27" s="451" t="s">
        <v>228</v>
      </c>
      <c r="E27" s="452" t="s">
        <v>10</v>
      </c>
      <c r="F27" s="550">
        <f>SUM(F28+F31+F40)</f>
        <v>25254250</v>
      </c>
      <c r="G27" s="550">
        <f>SUM(G28+G31)</f>
        <v>22984002.690000001</v>
      </c>
      <c r="H27" s="550">
        <f>SUM(H28+H31)</f>
        <v>10903769.749999998</v>
      </c>
      <c r="I27" s="583">
        <f t="shared" si="1"/>
        <v>47.440691236709895</v>
      </c>
    </row>
    <row r="28" spans="1:9" ht="26.25" x14ac:dyDescent="0.25">
      <c r="A28" s="436" t="s">
        <v>124</v>
      </c>
      <c r="B28" s="446" t="s">
        <v>27</v>
      </c>
      <c r="C28" s="465" t="s">
        <v>65</v>
      </c>
      <c r="D28" s="421" t="s">
        <v>279</v>
      </c>
      <c r="E28" s="446" t="s">
        <v>10</v>
      </c>
      <c r="F28" s="473">
        <f t="shared" ref="F28:H29" si="2">SUM(F29)</f>
        <v>1197810</v>
      </c>
      <c r="G28" s="473">
        <f t="shared" si="2"/>
        <v>1197810</v>
      </c>
      <c r="H28" s="473">
        <f t="shared" si="2"/>
        <v>531339.18999999994</v>
      </c>
      <c r="I28" s="581">
        <f t="shared" si="1"/>
        <v>44.359221412410974</v>
      </c>
    </row>
    <row r="29" spans="1:9" ht="34.5" x14ac:dyDescent="0.25">
      <c r="A29" s="424" t="s">
        <v>48</v>
      </c>
      <c r="B29" s="420" t="s">
        <v>27</v>
      </c>
      <c r="C29" s="421" t="s">
        <v>65</v>
      </c>
      <c r="D29" s="421" t="s">
        <v>279</v>
      </c>
      <c r="E29" s="420" t="s">
        <v>49</v>
      </c>
      <c r="F29" s="473">
        <f t="shared" si="2"/>
        <v>1197810</v>
      </c>
      <c r="G29" s="473">
        <f t="shared" si="2"/>
        <v>1197810</v>
      </c>
      <c r="H29" s="473">
        <f t="shared" si="2"/>
        <v>531339.18999999994</v>
      </c>
      <c r="I29" s="581">
        <f t="shared" si="1"/>
        <v>44.359221412410974</v>
      </c>
    </row>
    <row r="30" spans="1:9" x14ac:dyDescent="0.25">
      <c r="A30" s="424" t="s">
        <v>50</v>
      </c>
      <c r="B30" s="420" t="s">
        <v>27</v>
      </c>
      <c r="C30" s="421" t="s">
        <v>65</v>
      </c>
      <c r="D30" s="421" t="s">
        <v>279</v>
      </c>
      <c r="E30" s="420" t="s">
        <v>51</v>
      </c>
      <c r="F30" s="473">
        <f>SUM(Лист1!G254)</f>
        <v>1197810</v>
      </c>
      <c r="G30" s="473">
        <f>SUM(Лист1!H254)</f>
        <v>1197810</v>
      </c>
      <c r="H30" s="473">
        <f>SUM(Лист1!I254)</f>
        <v>531339.18999999994</v>
      </c>
      <c r="I30" s="581">
        <f t="shared" si="1"/>
        <v>44.359221412410974</v>
      </c>
    </row>
    <row r="31" spans="1:9" ht="26.25" x14ac:dyDescent="0.25">
      <c r="A31" s="436" t="s">
        <v>47</v>
      </c>
      <c r="B31" s="446" t="s">
        <v>27</v>
      </c>
      <c r="C31" s="465" t="s">
        <v>65</v>
      </c>
      <c r="D31" s="421" t="s">
        <v>280</v>
      </c>
      <c r="E31" s="469" t="s">
        <v>10</v>
      </c>
      <c r="F31" s="473">
        <f>SUM(F32+F34+F38+F36)</f>
        <v>24006440</v>
      </c>
      <c r="G31" s="473">
        <f>SUM(G32+G34+G38+G36)</f>
        <v>21786192.690000001</v>
      </c>
      <c r="H31" s="473">
        <f>SUM(H32+H34+H38+H36)</f>
        <v>10372430.559999999</v>
      </c>
      <c r="I31" s="581">
        <f t="shared" si="1"/>
        <v>47.610111172664922</v>
      </c>
    </row>
    <row r="32" spans="1:9" ht="34.5" x14ac:dyDescent="0.25">
      <c r="A32" s="424" t="s">
        <v>48</v>
      </c>
      <c r="B32" s="420" t="s">
        <v>27</v>
      </c>
      <c r="C32" s="421" t="s">
        <v>65</v>
      </c>
      <c r="D32" s="421" t="s">
        <v>280</v>
      </c>
      <c r="E32" s="420" t="s">
        <v>49</v>
      </c>
      <c r="F32" s="473">
        <f>SUM(F33)</f>
        <v>18572988</v>
      </c>
      <c r="G32" s="473">
        <f>SUM(G33)</f>
        <v>16820972.300000001</v>
      </c>
      <c r="H32" s="473">
        <f>SUM(H33)</f>
        <v>7972850.2400000002</v>
      </c>
      <c r="I32" s="581">
        <f t="shared" si="1"/>
        <v>47.398272215215528</v>
      </c>
    </row>
    <row r="33" spans="1:9" x14ac:dyDescent="0.25">
      <c r="A33" s="424" t="s">
        <v>50</v>
      </c>
      <c r="B33" s="420" t="s">
        <v>27</v>
      </c>
      <c r="C33" s="421" t="s">
        <v>65</v>
      </c>
      <c r="D33" s="421" t="s">
        <v>280</v>
      </c>
      <c r="E33" s="420" t="s">
        <v>51</v>
      </c>
      <c r="F33" s="473">
        <f>SUM(Лист1!G257)</f>
        <v>18572988</v>
      </c>
      <c r="G33" s="473">
        <f>SUM(Лист1!H257)</f>
        <v>16820972.300000001</v>
      </c>
      <c r="H33" s="473">
        <f>SUM(Лист1!I257)</f>
        <v>7972850.2400000002</v>
      </c>
      <c r="I33" s="581">
        <f t="shared" si="1"/>
        <v>47.398272215215528</v>
      </c>
    </row>
    <row r="34" spans="1:9" x14ac:dyDescent="0.25">
      <c r="A34" s="424" t="s">
        <v>15</v>
      </c>
      <c r="B34" s="420" t="s">
        <v>27</v>
      </c>
      <c r="C34" s="421" t="s">
        <v>65</v>
      </c>
      <c r="D34" s="421" t="s">
        <v>280</v>
      </c>
      <c r="E34" s="420" t="s">
        <v>16</v>
      </c>
      <c r="F34" s="473">
        <f>SUM(F35)</f>
        <v>5136452</v>
      </c>
      <c r="G34" s="473">
        <f>SUM(G35)</f>
        <v>4682276.6900000004</v>
      </c>
      <c r="H34" s="473">
        <f>SUM(H35)</f>
        <v>2246450.4300000002</v>
      </c>
      <c r="I34" s="581">
        <f t="shared" si="1"/>
        <v>47.977737727413114</v>
      </c>
    </row>
    <row r="35" spans="1:9" ht="23.25" x14ac:dyDescent="0.25">
      <c r="A35" s="424" t="s">
        <v>380</v>
      </c>
      <c r="B35" s="420" t="s">
        <v>27</v>
      </c>
      <c r="C35" s="421" t="s">
        <v>65</v>
      </c>
      <c r="D35" s="421" t="s">
        <v>280</v>
      </c>
      <c r="E35" s="420" t="s">
        <v>18</v>
      </c>
      <c r="F35" s="473">
        <f>SUM(Лист1!G259)</f>
        <v>5136452</v>
      </c>
      <c r="G35" s="473">
        <f>SUM(Лист1!H259)</f>
        <v>4682276.6900000004</v>
      </c>
      <c r="H35" s="473">
        <f>SUM(Лист1!I259)</f>
        <v>2246450.4300000002</v>
      </c>
      <c r="I35" s="581">
        <f t="shared" si="1"/>
        <v>47.977737727413114</v>
      </c>
    </row>
    <row r="36" spans="1:9" x14ac:dyDescent="0.25">
      <c r="A36" s="425" t="s">
        <v>141</v>
      </c>
      <c r="B36" s="420" t="s">
        <v>27</v>
      </c>
      <c r="C36" s="421" t="s">
        <v>65</v>
      </c>
      <c r="D36" s="421" t="s">
        <v>280</v>
      </c>
      <c r="E36" s="420" t="s">
        <v>142</v>
      </c>
      <c r="F36" s="473">
        <f>SUM(F37)</f>
        <v>0</v>
      </c>
      <c r="G36" s="473">
        <f>SUM(G37)</f>
        <v>40943.699999999997</v>
      </c>
      <c r="H36" s="473">
        <f>SUM(H37)</f>
        <v>40943.699999999997</v>
      </c>
      <c r="I36" s="581">
        <f t="shared" si="1"/>
        <v>100</v>
      </c>
    </row>
    <row r="37" spans="1:9" ht="23.25" x14ac:dyDescent="0.25">
      <c r="A37" s="425" t="s">
        <v>384</v>
      </c>
      <c r="B37" s="420" t="s">
        <v>27</v>
      </c>
      <c r="C37" s="421" t="s">
        <v>65</v>
      </c>
      <c r="D37" s="421" t="s">
        <v>280</v>
      </c>
      <c r="E37" s="420" t="s">
        <v>383</v>
      </c>
      <c r="F37" s="473">
        <f>SUM(Лист1!G261)</f>
        <v>0</v>
      </c>
      <c r="G37" s="473">
        <f>SUM(Лист1!H261)</f>
        <v>40943.699999999997</v>
      </c>
      <c r="H37" s="473">
        <f>SUM(Лист1!I261)</f>
        <v>40943.699999999997</v>
      </c>
      <c r="I37" s="581">
        <f t="shared" si="1"/>
        <v>100</v>
      </c>
    </row>
    <row r="38" spans="1:9" x14ac:dyDescent="0.25">
      <c r="A38" s="424" t="s">
        <v>55</v>
      </c>
      <c r="B38" s="420" t="s">
        <v>27</v>
      </c>
      <c r="C38" s="421" t="s">
        <v>65</v>
      </c>
      <c r="D38" s="421" t="s">
        <v>280</v>
      </c>
      <c r="E38" s="420" t="s">
        <v>56</v>
      </c>
      <c r="F38" s="473">
        <f>SUM(F39)</f>
        <v>297000</v>
      </c>
      <c r="G38" s="473">
        <f>SUM(G39)</f>
        <v>242000</v>
      </c>
      <c r="H38" s="473">
        <f>SUM(H39)</f>
        <v>112186.19</v>
      </c>
      <c r="I38" s="581">
        <f t="shared" si="1"/>
        <v>46.35792975206612</v>
      </c>
    </row>
    <row r="39" spans="1:9" x14ac:dyDescent="0.25">
      <c r="A39" s="424" t="s">
        <v>347</v>
      </c>
      <c r="B39" s="420" t="s">
        <v>27</v>
      </c>
      <c r="C39" s="421" t="s">
        <v>65</v>
      </c>
      <c r="D39" s="421" t="s">
        <v>280</v>
      </c>
      <c r="E39" s="420" t="s">
        <v>346</v>
      </c>
      <c r="F39" s="473">
        <f>SUM(Лист1!G263)</f>
        <v>297000</v>
      </c>
      <c r="G39" s="473">
        <f>SUM(Лист1!H263)</f>
        <v>242000</v>
      </c>
      <c r="H39" s="473">
        <f>SUM(Лист1!I263)</f>
        <v>112186.19</v>
      </c>
      <c r="I39" s="581">
        <f t="shared" si="1"/>
        <v>46.35792975206612</v>
      </c>
    </row>
    <row r="40" spans="1:9" ht="26.25" x14ac:dyDescent="0.25">
      <c r="A40" s="436" t="s">
        <v>125</v>
      </c>
      <c r="B40" s="446" t="s">
        <v>27</v>
      </c>
      <c r="C40" s="469" t="s">
        <v>65</v>
      </c>
      <c r="D40" s="421" t="s">
        <v>281</v>
      </c>
      <c r="E40" s="469" t="s">
        <v>10</v>
      </c>
      <c r="F40" s="473">
        <f>SUM(F41)</f>
        <v>50000</v>
      </c>
      <c r="G40" s="473"/>
      <c r="H40" s="473"/>
      <c r="I40" s="581">
        <v>0</v>
      </c>
    </row>
    <row r="41" spans="1:9" x14ac:dyDescent="0.25">
      <c r="A41" s="424" t="s">
        <v>15</v>
      </c>
      <c r="B41" s="420" t="s">
        <v>27</v>
      </c>
      <c r="C41" s="422" t="s">
        <v>65</v>
      </c>
      <c r="D41" s="421" t="s">
        <v>281</v>
      </c>
      <c r="E41" s="420" t="s">
        <v>16</v>
      </c>
      <c r="F41" s="473">
        <f>SUM(F42)</f>
        <v>50000</v>
      </c>
      <c r="G41" s="473"/>
      <c r="H41" s="473"/>
      <c r="I41" s="581">
        <v>0</v>
      </c>
    </row>
    <row r="42" spans="1:9" x14ac:dyDescent="0.25">
      <c r="A42" s="424" t="s">
        <v>17</v>
      </c>
      <c r="B42" s="420" t="s">
        <v>27</v>
      </c>
      <c r="C42" s="422" t="s">
        <v>65</v>
      </c>
      <c r="D42" s="421" t="s">
        <v>281</v>
      </c>
      <c r="E42" s="420" t="s">
        <v>18</v>
      </c>
      <c r="F42" s="473">
        <f>SUM(Лист1!G266)</f>
        <v>50000</v>
      </c>
      <c r="G42" s="473"/>
      <c r="H42" s="473"/>
      <c r="I42" s="581">
        <v>0</v>
      </c>
    </row>
    <row r="43" spans="1:9" x14ac:dyDescent="0.25">
      <c r="A43" s="435" t="s">
        <v>126</v>
      </c>
      <c r="B43" s="529" t="s">
        <v>27</v>
      </c>
      <c r="C43" s="522" t="s">
        <v>88</v>
      </c>
      <c r="D43" s="525" t="s">
        <v>228</v>
      </c>
      <c r="E43" s="526" t="s">
        <v>10</v>
      </c>
      <c r="F43" s="501">
        <f t="shared" ref="F43:H45" si="3">SUM(F44)</f>
        <v>620</v>
      </c>
      <c r="G43" s="501">
        <f t="shared" si="3"/>
        <v>620</v>
      </c>
      <c r="H43" s="501">
        <f t="shared" si="3"/>
        <v>0</v>
      </c>
      <c r="I43" s="583">
        <f t="shared" si="1"/>
        <v>0</v>
      </c>
    </row>
    <row r="44" spans="1:9" ht="64.5" x14ac:dyDescent="0.25">
      <c r="A44" s="436" t="s">
        <v>127</v>
      </c>
      <c r="B44" s="454" t="s">
        <v>27</v>
      </c>
      <c r="C44" s="465" t="s">
        <v>88</v>
      </c>
      <c r="D44" s="467" t="s">
        <v>282</v>
      </c>
      <c r="E44" s="500" t="s">
        <v>10</v>
      </c>
      <c r="F44" s="556">
        <f t="shared" si="3"/>
        <v>620</v>
      </c>
      <c r="G44" s="556">
        <f t="shared" si="3"/>
        <v>620</v>
      </c>
      <c r="H44" s="556">
        <f t="shared" si="3"/>
        <v>0</v>
      </c>
      <c r="I44" s="581">
        <f t="shared" si="1"/>
        <v>0</v>
      </c>
    </row>
    <row r="45" spans="1:9" x14ac:dyDescent="0.25">
      <c r="A45" s="424" t="s">
        <v>15</v>
      </c>
      <c r="B45" s="427" t="s">
        <v>27</v>
      </c>
      <c r="C45" s="421" t="s">
        <v>88</v>
      </c>
      <c r="D45" s="428" t="s">
        <v>282</v>
      </c>
      <c r="E45" s="427" t="s">
        <v>16</v>
      </c>
      <c r="F45" s="556">
        <f t="shared" si="3"/>
        <v>620</v>
      </c>
      <c r="G45" s="502">
        <f t="shared" si="3"/>
        <v>620</v>
      </c>
      <c r="H45" s="556">
        <f t="shared" si="3"/>
        <v>0</v>
      </c>
      <c r="I45" s="581">
        <f t="shared" si="1"/>
        <v>0</v>
      </c>
    </row>
    <row r="46" spans="1:9" ht="23.25" x14ac:dyDescent="0.25">
      <c r="A46" s="424" t="s">
        <v>380</v>
      </c>
      <c r="B46" s="427" t="s">
        <v>27</v>
      </c>
      <c r="C46" s="421" t="s">
        <v>88</v>
      </c>
      <c r="D46" s="428" t="s">
        <v>282</v>
      </c>
      <c r="E46" s="427" t="s">
        <v>18</v>
      </c>
      <c r="F46" s="556">
        <f>SUM(Лист1!G270)</f>
        <v>620</v>
      </c>
      <c r="G46" s="502">
        <f>SUM(Лист1!H270)</f>
        <v>620</v>
      </c>
      <c r="H46" s="556">
        <f>SUM(Лист1!I270)</f>
        <v>0</v>
      </c>
      <c r="I46" s="581">
        <f t="shared" si="1"/>
        <v>0</v>
      </c>
    </row>
    <row r="47" spans="1:9" ht="39" x14ac:dyDescent="0.25">
      <c r="A47" s="419" t="s">
        <v>70</v>
      </c>
      <c r="B47" s="448" t="s">
        <v>27</v>
      </c>
      <c r="C47" s="448" t="s">
        <v>71</v>
      </c>
      <c r="D47" s="451" t="s">
        <v>228</v>
      </c>
      <c r="E47" s="452" t="s">
        <v>10</v>
      </c>
      <c r="F47" s="539">
        <f>SUM(F48+F57+F60+F67)</f>
        <v>6902896</v>
      </c>
      <c r="G47" s="539">
        <f>SUM(G48+G57+G60+G67)</f>
        <v>6902896</v>
      </c>
      <c r="H47" s="539">
        <f>SUM(H48+H57+H60+H67)</f>
        <v>3343920.0699999994</v>
      </c>
      <c r="I47" s="583">
        <f t="shared" si="1"/>
        <v>48.442277994627176</v>
      </c>
    </row>
    <row r="48" spans="1:9" ht="26.25" x14ac:dyDescent="0.25">
      <c r="A48" s="436" t="s">
        <v>47</v>
      </c>
      <c r="B48" s="420" t="s">
        <v>27</v>
      </c>
      <c r="C48" s="420" t="s">
        <v>71</v>
      </c>
      <c r="D48" s="421" t="s">
        <v>253</v>
      </c>
      <c r="E48" s="422" t="s">
        <v>10</v>
      </c>
      <c r="F48" s="473">
        <f>SUM(F49+F51+F55+F53)</f>
        <v>6098200</v>
      </c>
      <c r="G48" s="473">
        <f>SUM(G49+G51+G55+G53)</f>
        <v>6098200</v>
      </c>
      <c r="H48" s="473">
        <f>SUM(H49+H51+H55+H53)</f>
        <v>2907217.3099999996</v>
      </c>
      <c r="I48" s="581">
        <f t="shared" si="1"/>
        <v>47.673367715063449</v>
      </c>
    </row>
    <row r="49" spans="1:9" ht="34.5" x14ac:dyDescent="0.25">
      <c r="A49" s="424" t="s">
        <v>48</v>
      </c>
      <c r="B49" s="420" t="s">
        <v>27</v>
      </c>
      <c r="C49" s="420" t="s">
        <v>71</v>
      </c>
      <c r="D49" s="421" t="s">
        <v>253</v>
      </c>
      <c r="E49" s="420" t="s">
        <v>49</v>
      </c>
      <c r="F49" s="473">
        <f>SUM(F50)</f>
        <v>5487770</v>
      </c>
      <c r="G49" s="473">
        <f>SUM(G50)</f>
        <v>5489860</v>
      </c>
      <c r="H49" s="473">
        <f>SUM(H50)</f>
        <v>2661943.7799999998</v>
      </c>
      <c r="I49" s="581">
        <f t="shared" si="1"/>
        <v>48.488372745388766</v>
      </c>
    </row>
    <row r="50" spans="1:9" x14ac:dyDescent="0.25">
      <c r="A50" s="424" t="s">
        <v>50</v>
      </c>
      <c r="B50" s="420" t="s">
        <v>27</v>
      </c>
      <c r="C50" s="420" t="s">
        <v>71</v>
      </c>
      <c r="D50" s="421" t="s">
        <v>253</v>
      </c>
      <c r="E50" s="420" t="s">
        <v>51</v>
      </c>
      <c r="F50" s="473">
        <f>SUM(Лист1!G130)</f>
        <v>5487770</v>
      </c>
      <c r="G50" s="473">
        <f>SUM(Лист1!H130)</f>
        <v>5489860</v>
      </c>
      <c r="H50" s="473">
        <f>SUM(Лист1!I130)</f>
        <v>2661943.7799999998</v>
      </c>
      <c r="I50" s="581">
        <f t="shared" si="1"/>
        <v>48.488372745388766</v>
      </c>
    </row>
    <row r="51" spans="1:9" x14ac:dyDescent="0.25">
      <c r="A51" s="424" t="s">
        <v>15</v>
      </c>
      <c r="B51" s="420" t="s">
        <v>27</v>
      </c>
      <c r="C51" s="420" t="s">
        <v>71</v>
      </c>
      <c r="D51" s="421" t="s">
        <v>253</v>
      </c>
      <c r="E51" s="420" t="s">
        <v>16</v>
      </c>
      <c r="F51" s="473">
        <f>SUM(F52)</f>
        <v>596430</v>
      </c>
      <c r="G51" s="473">
        <f>SUM(G52)</f>
        <v>582332.49</v>
      </c>
      <c r="H51" s="473">
        <f>SUM(H52)</f>
        <v>230482.38</v>
      </c>
      <c r="I51" s="581">
        <f t="shared" si="1"/>
        <v>39.579172372814028</v>
      </c>
    </row>
    <row r="52" spans="1:9" ht="23.25" x14ac:dyDescent="0.25">
      <c r="A52" s="424" t="s">
        <v>380</v>
      </c>
      <c r="B52" s="420" t="s">
        <v>27</v>
      </c>
      <c r="C52" s="420" t="s">
        <v>71</v>
      </c>
      <c r="D52" s="421" t="s">
        <v>253</v>
      </c>
      <c r="E52" s="420" t="s">
        <v>18</v>
      </c>
      <c r="F52" s="473">
        <f>SUM(Лист1!G132)</f>
        <v>596430</v>
      </c>
      <c r="G52" s="473">
        <f>SUM(Лист1!H132)</f>
        <v>582332.49</v>
      </c>
      <c r="H52" s="473">
        <f>SUM(Лист1!I132)</f>
        <v>230482.38</v>
      </c>
      <c r="I52" s="581">
        <f t="shared" si="1"/>
        <v>39.579172372814028</v>
      </c>
    </row>
    <row r="53" spans="1:9" x14ac:dyDescent="0.25">
      <c r="A53" s="572" t="s">
        <v>141</v>
      </c>
      <c r="B53" s="420" t="s">
        <v>27</v>
      </c>
      <c r="C53" s="420" t="s">
        <v>71</v>
      </c>
      <c r="D53" s="421" t="s">
        <v>253</v>
      </c>
      <c r="E53" s="420" t="s">
        <v>142</v>
      </c>
      <c r="F53" s="473">
        <f>SUM(F54)</f>
        <v>0</v>
      </c>
      <c r="G53" s="473">
        <f>SUM(G54)</f>
        <v>11507.51</v>
      </c>
      <c r="H53" s="473">
        <f>SUM(H54)</f>
        <v>11507.51</v>
      </c>
      <c r="I53" s="581">
        <f t="shared" si="1"/>
        <v>100</v>
      </c>
    </row>
    <row r="54" spans="1:9" ht="23.25" x14ac:dyDescent="0.25">
      <c r="A54" s="425" t="s">
        <v>384</v>
      </c>
      <c r="B54" s="420" t="s">
        <v>27</v>
      </c>
      <c r="C54" s="420" t="s">
        <v>71</v>
      </c>
      <c r="D54" s="421" t="s">
        <v>253</v>
      </c>
      <c r="E54" s="420" t="s">
        <v>383</v>
      </c>
      <c r="F54" s="473">
        <f>SUM(Лист1!G134)</f>
        <v>0</v>
      </c>
      <c r="G54" s="473">
        <f>SUM(Лист1!H134)</f>
        <v>11507.51</v>
      </c>
      <c r="H54" s="473">
        <f>SUM(Лист1!I134)</f>
        <v>11507.51</v>
      </c>
      <c r="I54" s="581">
        <f t="shared" si="1"/>
        <v>100</v>
      </c>
    </row>
    <row r="55" spans="1:9" x14ac:dyDescent="0.25">
      <c r="A55" s="424" t="s">
        <v>55</v>
      </c>
      <c r="B55" s="420" t="s">
        <v>27</v>
      </c>
      <c r="C55" s="420" t="s">
        <v>71</v>
      </c>
      <c r="D55" s="421" t="s">
        <v>253</v>
      </c>
      <c r="E55" s="420" t="s">
        <v>56</v>
      </c>
      <c r="F55" s="473">
        <f>SUM(F56)</f>
        <v>14000</v>
      </c>
      <c r="G55" s="473">
        <f>SUM(G56)</f>
        <v>14500</v>
      </c>
      <c r="H55" s="473">
        <f>SUM(H56)</f>
        <v>3283.64</v>
      </c>
      <c r="I55" s="581">
        <f t="shared" si="1"/>
        <v>22.645793103448277</v>
      </c>
    </row>
    <row r="56" spans="1:9" x14ac:dyDescent="0.25">
      <c r="A56" s="424" t="s">
        <v>347</v>
      </c>
      <c r="B56" s="420" t="s">
        <v>27</v>
      </c>
      <c r="C56" s="420" t="s">
        <v>71</v>
      </c>
      <c r="D56" s="421" t="s">
        <v>253</v>
      </c>
      <c r="E56" s="420" t="s">
        <v>346</v>
      </c>
      <c r="F56" s="473">
        <f>SUM(Лист1!G136)</f>
        <v>14000</v>
      </c>
      <c r="G56" s="473">
        <f>SUM(Лист1!H136)</f>
        <v>14500</v>
      </c>
      <c r="H56" s="473">
        <f>SUM(Лист1!I136)</f>
        <v>3283.64</v>
      </c>
      <c r="I56" s="581">
        <f t="shared" si="1"/>
        <v>22.645793103448277</v>
      </c>
    </row>
    <row r="57" spans="1:9" ht="26.25" x14ac:dyDescent="0.25">
      <c r="A57" s="436" t="s">
        <v>193</v>
      </c>
      <c r="B57" s="497" t="s">
        <v>27</v>
      </c>
      <c r="C57" s="498" t="s">
        <v>71</v>
      </c>
      <c r="D57" s="421">
        <v>7000010060</v>
      </c>
      <c r="E57" s="446" t="s">
        <v>10</v>
      </c>
      <c r="F57" s="473">
        <f t="shared" ref="F57:H58" si="4">SUM(F58)</f>
        <v>666624</v>
      </c>
      <c r="G57" s="473">
        <f t="shared" si="4"/>
        <v>585431</v>
      </c>
      <c r="H57" s="473">
        <f t="shared" si="4"/>
        <v>390022.3</v>
      </c>
      <c r="I57" s="581">
        <f t="shared" si="1"/>
        <v>66.621395177228408</v>
      </c>
    </row>
    <row r="58" spans="1:9" ht="34.5" x14ac:dyDescent="0.25">
      <c r="A58" s="424" t="s">
        <v>48</v>
      </c>
      <c r="B58" s="497" t="s">
        <v>27</v>
      </c>
      <c r="C58" s="498" t="s">
        <v>71</v>
      </c>
      <c r="D58" s="421">
        <v>7000010060</v>
      </c>
      <c r="E58" s="446" t="s">
        <v>49</v>
      </c>
      <c r="F58" s="473">
        <f t="shared" si="4"/>
        <v>666624</v>
      </c>
      <c r="G58" s="473">
        <f t="shared" si="4"/>
        <v>585431</v>
      </c>
      <c r="H58" s="473">
        <f t="shared" si="4"/>
        <v>390022.3</v>
      </c>
      <c r="I58" s="581">
        <f t="shared" si="1"/>
        <v>66.621395177228408</v>
      </c>
    </row>
    <row r="59" spans="1:9" x14ac:dyDescent="0.25">
      <c r="A59" s="424" t="s">
        <v>50</v>
      </c>
      <c r="B59" s="497" t="s">
        <v>27</v>
      </c>
      <c r="C59" s="498" t="s">
        <v>71</v>
      </c>
      <c r="D59" s="552">
        <v>7000010060</v>
      </c>
      <c r="E59" s="446" t="s">
        <v>51</v>
      </c>
      <c r="F59" s="473">
        <f>SUM(Лист1!G470)</f>
        <v>666624</v>
      </c>
      <c r="G59" s="473">
        <f>SUM(Лист1!H470)</f>
        <v>585431</v>
      </c>
      <c r="H59" s="473">
        <f>SUM(Лист1!I470)</f>
        <v>390022.3</v>
      </c>
      <c r="I59" s="581">
        <f t="shared" si="1"/>
        <v>66.621395177228408</v>
      </c>
    </row>
    <row r="60" spans="1:9" ht="26.25" x14ac:dyDescent="0.25">
      <c r="A60" s="432" t="s">
        <v>194</v>
      </c>
      <c r="B60" s="497" t="s">
        <v>27</v>
      </c>
      <c r="C60" s="498" t="s">
        <v>71</v>
      </c>
      <c r="D60" s="421">
        <v>7000010070</v>
      </c>
      <c r="E60" s="446" t="s">
        <v>10</v>
      </c>
      <c r="F60" s="473">
        <f>SUM(F61+F63+F65)</f>
        <v>138072</v>
      </c>
      <c r="G60" s="473">
        <f>SUM(G61+G63+G65)</f>
        <v>138072</v>
      </c>
      <c r="H60" s="473">
        <f>SUM(H61+H63+H65)</f>
        <v>46680.460000000006</v>
      </c>
      <c r="I60" s="581">
        <f t="shared" si="1"/>
        <v>33.808780925893736</v>
      </c>
    </row>
    <row r="61" spans="1:9" ht="34.5" x14ac:dyDescent="0.25">
      <c r="A61" s="424" t="s">
        <v>48</v>
      </c>
      <c r="B61" s="497" t="s">
        <v>27</v>
      </c>
      <c r="C61" s="498" t="s">
        <v>71</v>
      </c>
      <c r="D61" s="421">
        <v>7000010070</v>
      </c>
      <c r="E61" s="446" t="s">
        <v>49</v>
      </c>
      <c r="F61" s="473">
        <f>SUM(F62)</f>
        <v>81297</v>
      </c>
      <c r="G61" s="473">
        <f>SUM(G62)</f>
        <v>81297</v>
      </c>
      <c r="H61" s="473">
        <f>SUM(H62)</f>
        <v>43139.66</v>
      </c>
      <c r="I61" s="581">
        <f t="shared" si="1"/>
        <v>53.064270514287124</v>
      </c>
    </row>
    <row r="62" spans="1:9" x14ac:dyDescent="0.25">
      <c r="A62" s="424" t="s">
        <v>50</v>
      </c>
      <c r="B62" s="497" t="s">
        <v>27</v>
      </c>
      <c r="C62" s="498" t="s">
        <v>71</v>
      </c>
      <c r="D62" s="552">
        <v>7000010070</v>
      </c>
      <c r="E62" s="499" t="s">
        <v>51</v>
      </c>
      <c r="F62" s="473">
        <f>SUM(Лист1!G473)</f>
        <v>81297</v>
      </c>
      <c r="G62" s="473">
        <f>SUM(Лист1!H473)</f>
        <v>81297</v>
      </c>
      <c r="H62" s="473">
        <f>SUM(Лист1!I473)</f>
        <v>43139.66</v>
      </c>
      <c r="I62" s="581">
        <f t="shared" si="1"/>
        <v>53.064270514287124</v>
      </c>
    </row>
    <row r="63" spans="1:9" x14ac:dyDescent="0.25">
      <c r="A63" s="424" t="s">
        <v>15</v>
      </c>
      <c r="B63" s="497" t="s">
        <v>27</v>
      </c>
      <c r="C63" s="498" t="s">
        <v>71</v>
      </c>
      <c r="D63" s="552">
        <v>7000010070</v>
      </c>
      <c r="E63" s="499" t="s">
        <v>16</v>
      </c>
      <c r="F63" s="473">
        <f>SUM(F64)</f>
        <v>55575</v>
      </c>
      <c r="G63" s="473">
        <f>SUM(G64)</f>
        <v>55575</v>
      </c>
      <c r="H63" s="473">
        <f>SUM(H64)</f>
        <v>3200</v>
      </c>
      <c r="I63" s="581">
        <f t="shared" si="1"/>
        <v>5.7579847053531266</v>
      </c>
    </row>
    <row r="64" spans="1:9" ht="23.25" x14ac:dyDescent="0.25">
      <c r="A64" s="424" t="s">
        <v>380</v>
      </c>
      <c r="B64" s="497" t="s">
        <v>27</v>
      </c>
      <c r="C64" s="498" t="s">
        <v>71</v>
      </c>
      <c r="D64" s="552">
        <v>7000010070</v>
      </c>
      <c r="E64" s="499" t="s">
        <v>18</v>
      </c>
      <c r="F64" s="473">
        <f>SUM(Лист1!G475)</f>
        <v>55575</v>
      </c>
      <c r="G64" s="473">
        <f>SUM(Лист1!H475)</f>
        <v>55575</v>
      </c>
      <c r="H64" s="473">
        <f>SUM(Лист1!I475)</f>
        <v>3200</v>
      </c>
      <c r="I64" s="581">
        <f t="shared" si="1"/>
        <v>5.7579847053531266</v>
      </c>
    </row>
    <row r="65" spans="1:9" x14ac:dyDescent="0.25">
      <c r="A65" s="424" t="s">
        <v>55</v>
      </c>
      <c r="B65" s="497" t="s">
        <v>27</v>
      </c>
      <c r="C65" s="498" t="s">
        <v>71</v>
      </c>
      <c r="D65" s="552">
        <v>7000010070</v>
      </c>
      <c r="E65" s="499" t="s">
        <v>56</v>
      </c>
      <c r="F65" s="473">
        <f>SUM(F66)</f>
        <v>1200</v>
      </c>
      <c r="G65" s="473">
        <f>SUM(G66)</f>
        <v>1200</v>
      </c>
      <c r="H65" s="473">
        <f>SUM(H66)</f>
        <v>340.8</v>
      </c>
      <c r="I65" s="581">
        <f t="shared" si="1"/>
        <v>28.400000000000002</v>
      </c>
    </row>
    <row r="66" spans="1:9" x14ac:dyDescent="0.25">
      <c r="A66" s="424" t="s">
        <v>347</v>
      </c>
      <c r="B66" s="497" t="s">
        <v>27</v>
      </c>
      <c r="C66" s="498" t="s">
        <v>71</v>
      </c>
      <c r="D66" s="552">
        <v>7000010070</v>
      </c>
      <c r="E66" s="499" t="s">
        <v>346</v>
      </c>
      <c r="F66" s="473">
        <f>SUM(Лист1!G477)</f>
        <v>1200</v>
      </c>
      <c r="G66" s="473">
        <f>SUM(Лист1!H477)</f>
        <v>1200</v>
      </c>
      <c r="H66" s="473">
        <f>SUM(Лист1!I477)</f>
        <v>340.8</v>
      </c>
      <c r="I66" s="581">
        <f t="shared" si="1"/>
        <v>28.400000000000002</v>
      </c>
    </row>
    <row r="67" spans="1:9" ht="26.25" x14ac:dyDescent="0.25">
      <c r="A67" s="436" t="s">
        <v>195</v>
      </c>
      <c r="B67" s="497" t="s">
        <v>27</v>
      </c>
      <c r="C67" s="498" t="s">
        <v>71</v>
      </c>
      <c r="D67" s="551">
        <v>7000011470</v>
      </c>
      <c r="E67" s="499" t="s">
        <v>10</v>
      </c>
      <c r="F67" s="519">
        <f t="shared" ref="F67:H68" si="5">SUM(F68)</f>
        <v>0</v>
      </c>
      <c r="G67" s="519">
        <f t="shared" si="5"/>
        <v>81193</v>
      </c>
      <c r="H67" s="519">
        <f t="shared" si="5"/>
        <v>0</v>
      </c>
      <c r="I67" s="581">
        <f t="shared" si="1"/>
        <v>0</v>
      </c>
    </row>
    <row r="68" spans="1:9" ht="34.5" x14ac:dyDescent="0.25">
      <c r="A68" s="424" t="s">
        <v>48</v>
      </c>
      <c r="B68" s="531" t="s">
        <v>27</v>
      </c>
      <c r="C68" s="542" t="s">
        <v>71</v>
      </c>
      <c r="D68" s="552">
        <v>7000011470</v>
      </c>
      <c r="E68" s="524" t="s">
        <v>49</v>
      </c>
      <c r="F68" s="519">
        <f t="shared" si="5"/>
        <v>0</v>
      </c>
      <c r="G68" s="519">
        <f t="shared" si="5"/>
        <v>81193</v>
      </c>
      <c r="H68" s="519">
        <f t="shared" si="5"/>
        <v>0</v>
      </c>
      <c r="I68" s="581">
        <f t="shared" si="1"/>
        <v>0</v>
      </c>
    </row>
    <row r="69" spans="1:9" x14ac:dyDescent="0.25">
      <c r="A69" s="424" t="s">
        <v>50</v>
      </c>
      <c r="B69" s="531" t="s">
        <v>27</v>
      </c>
      <c r="C69" s="542" t="s">
        <v>71</v>
      </c>
      <c r="D69" s="552">
        <v>7000011470</v>
      </c>
      <c r="E69" s="524" t="s">
        <v>51</v>
      </c>
      <c r="F69" s="519">
        <f>SUM(Лист1!G480)</f>
        <v>0</v>
      </c>
      <c r="G69" s="519">
        <f>SUM(Лист1!H480)</f>
        <v>81193</v>
      </c>
      <c r="H69" s="519">
        <f>SUM(Лист1!I480)</f>
        <v>0</v>
      </c>
      <c r="I69" s="581">
        <f t="shared" si="1"/>
        <v>0</v>
      </c>
    </row>
    <row r="70" spans="1:9" x14ac:dyDescent="0.25">
      <c r="A70" s="435" t="s">
        <v>128</v>
      </c>
      <c r="B70" s="529" t="s">
        <v>27</v>
      </c>
      <c r="C70" s="522" t="s">
        <v>25</v>
      </c>
      <c r="D70" s="525" t="s">
        <v>228</v>
      </c>
      <c r="E70" s="526" t="s">
        <v>10</v>
      </c>
      <c r="F70" s="501">
        <f t="shared" ref="F70:H72" si="6">SUM(F71)</f>
        <v>0</v>
      </c>
      <c r="G70" s="501">
        <f t="shared" si="6"/>
        <v>0</v>
      </c>
      <c r="H70" s="501">
        <f t="shared" si="6"/>
        <v>0</v>
      </c>
      <c r="I70" s="583">
        <v>0</v>
      </c>
    </row>
    <row r="71" spans="1:9" x14ac:dyDescent="0.25">
      <c r="A71" s="436" t="s">
        <v>129</v>
      </c>
      <c r="B71" s="454" t="s">
        <v>27</v>
      </c>
      <c r="C71" s="465" t="s">
        <v>25</v>
      </c>
      <c r="D71" s="428" t="s">
        <v>283</v>
      </c>
      <c r="E71" s="500" t="s">
        <v>10</v>
      </c>
      <c r="F71" s="556">
        <f t="shared" si="6"/>
        <v>0</v>
      </c>
      <c r="G71" s="556">
        <f t="shared" si="6"/>
        <v>0</v>
      </c>
      <c r="H71" s="556">
        <f t="shared" si="6"/>
        <v>0</v>
      </c>
      <c r="I71" s="581">
        <v>0</v>
      </c>
    </row>
    <row r="72" spans="1:9" x14ac:dyDescent="0.25">
      <c r="A72" s="433" t="s">
        <v>15</v>
      </c>
      <c r="B72" s="427" t="s">
        <v>27</v>
      </c>
      <c r="C72" s="421" t="s">
        <v>25</v>
      </c>
      <c r="D72" s="428" t="s">
        <v>283</v>
      </c>
      <c r="E72" s="427" t="s">
        <v>16</v>
      </c>
      <c r="F72" s="556">
        <f t="shared" si="6"/>
        <v>0</v>
      </c>
      <c r="G72" s="502">
        <f t="shared" si="6"/>
        <v>0</v>
      </c>
      <c r="H72" s="556">
        <f t="shared" si="6"/>
        <v>0</v>
      </c>
      <c r="I72" s="581">
        <v>0</v>
      </c>
    </row>
    <row r="73" spans="1:9" ht="23.25" x14ac:dyDescent="0.25">
      <c r="A73" s="424" t="s">
        <v>380</v>
      </c>
      <c r="B73" s="427" t="s">
        <v>27</v>
      </c>
      <c r="C73" s="421" t="s">
        <v>25</v>
      </c>
      <c r="D73" s="428" t="s">
        <v>283</v>
      </c>
      <c r="E73" s="427" t="s">
        <v>18</v>
      </c>
      <c r="F73" s="556">
        <f>SUM(Лист1!G274)</f>
        <v>0</v>
      </c>
      <c r="G73" s="502">
        <f>SUM(Лист1!H274)</f>
        <v>0</v>
      </c>
      <c r="H73" s="556">
        <f>SUM(Лист1!I274)</f>
        <v>0</v>
      </c>
      <c r="I73" s="581">
        <v>0</v>
      </c>
    </row>
    <row r="74" spans="1:9" x14ac:dyDescent="0.25">
      <c r="A74" s="476" t="s">
        <v>130</v>
      </c>
      <c r="B74" s="453" t="s">
        <v>27</v>
      </c>
      <c r="C74" s="449">
        <v>11</v>
      </c>
      <c r="D74" s="449" t="s">
        <v>228</v>
      </c>
      <c r="E74" s="450" t="s">
        <v>10</v>
      </c>
      <c r="F74" s="539">
        <f>SUM(F75)</f>
        <v>100000</v>
      </c>
      <c r="G74" s="539">
        <f>SUM(G75)</f>
        <v>135507.81</v>
      </c>
      <c r="H74" s="539">
        <f>SUM(H75)</f>
        <v>0</v>
      </c>
      <c r="I74" s="583">
        <f t="shared" si="1"/>
        <v>0</v>
      </c>
    </row>
    <row r="75" spans="1:9" x14ac:dyDescent="0.25">
      <c r="A75" s="439" t="s">
        <v>131</v>
      </c>
      <c r="B75" s="454" t="s">
        <v>27</v>
      </c>
      <c r="C75" s="467">
        <v>11</v>
      </c>
      <c r="D75" s="428" t="s">
        <v>284</v>
      </c>
      <c r="E75" s="500" t="s">
        <v>10</v>
      </c>
      <c r="F75" s="473">
        <f>SUM(F76+F78)</f>
        <v>100000</v>
      </c>
      <c r="G75" s="473">
        <f>SUM(G76+G78)</f>
        <v>135507.81</v>
      </c>
      <c r="H75" s="473">
        <f>SUM(H76+H78)</f>
        <v>0</v>
      </c>
      <c r="I75" s="581">
        <f t="shared" si="1"/>
        <v>0</v>
      </c>
    </row>
    <row r="76" spans="1:9" x14ac:dyDescent="0.25">
      <c r="A76" s="424" t="s">
        <v>141</v>
      </c>
      <c r="B76" s="427" t="s">
        <v>27</v>
      </c>
      <c r="C76" s="428">
        <v>11</v>
      </c>
      <c r="D76" s="428" t="s">
        <v>284</v>
      </c>
      <c r="E76" s="427" t="s">
        <v>142</v>
      </c>
      <c r="F76" s="556">
        <f>SUM(F77)</f>
        <v>0</v>
      </c>
      <c r="G76" s="556">
        <f>SUM(G77)</f>
        <v>0</v>
      </c>
      <c r="H76" s="556">
        <f>SUM(H77)</f>
        <v>0</v>
      </c>
      <c r="I76" s="581">
        <v>0</v>
      </c>
    </row>
    <row r="77" spans="1:9" x14ac:dyDescent="0.25">
      <c r="A77" s="430" t="s">
        <v>143</v>
      </c>
      <c r="B77" s="427" t="s">
        <v>27</v>
      </c>
      <c r="C77" s="428">
        <v>11</v>
      </c>
      <c r="D77" s="428" t="s">
        <v>284</v>
      </c>
      <c r="E77" s="427" t="s">
        <v>144</v>
      </c>
      <c r="F77" s="556">
        <f>SUM(Лист1!G278)</f>
        <v>0</v>
      </c>
      <c r="G77" s="556">
        <f>SUM(Лист1!H278)</f>
        <v>0</v>
      </c>
      <c r="H77" s="556">
        <f>SUM(Лист1!I278)</f>
        <v>0</v>
      </c>
      <c r="I77" s="581">
        <v>0</v>
      </c>
    </row>
    <row r="78" spans="1:9" x14ac:dyDescent="0.25">
      <c r="A78" s="424" t="s">
        <v>55</v>
      </c>
      <c r="B78" s="427" t="s">
        <v>27</v>
      </c>
      <c r="C78" s="428">
        <v>11</v>
      </c>
      <c r="D78" s="428" t="s">
        <v>284</v>
      </c>
      <c r="E78" s="427" t="s">
        <v>56</v>
      </c>
      <c r="F78" s="473">
        <f>SUM(F79)</f>
        <v>100000</v>
      </c>
      <c r="G78" s="473">
        <f>SUM(G79)</f>
        <v>135507.81</v>
      </c>
      <c r="H78" s="473">
        <f>SUM(H79)</f>
        <v>0</v>
      </c>
      <c r="I78" s="581">
        <f t="shared" si="1"/>
        <v>0</v>
      </c>
    </row>
    <row r="79" spans="1:9" x14ac:dyDescent="0.25">
      <c r="A79" s="430" t="s">
        <v>378</v>
      </c>
      <c r="B79" s="427" t="s">
        <v>27</v>
      </c>
      <c r="C79" s="428">
        <v>11</v>
      </c>
      <c r="D79" s="428" t="s">
        <v>284</v>
      </c>
      <c r="E79" s="427" t="s">
        <v>132</v>
      </c>
      <c r="F79" s="473">
        <f>SUM(Лист1!G280)</f>
        <v>100000</v>
      </c>
      <c r="G79" s="473">
        <f>SUM(Лист1!H280)</f>
        <v>135507.81</v>
      </c>
      <c r="H79" s="473">
        <f>SUM(Лист1!I280)</f>
        <v>0</v>
      </c>
      <c r="I79" s="581">
        <f t="shared" ref="I79:I142" si="7">SUM(H79/G79*100)</f>
        <v>0</v>
      </c>
    </row>
    <row r="80" spans="1:9" x14ac:dyDescent="0.25">
      <c r="A80" s="435" t="s">
        <v>72</v>
      </c>
      <c r="B80" s="453" t="s">
        <v>27</v>
      </c>
      <c r="C80" s="449">
        <v>13</v>
      </c>
      <c r="D80" s="449" t="s">
        <v>228</v>
      </c>
      <c r="E80" s="450" t="s">
        <v>10</v>
      </c>
      <c r="F80" s="539">
        <f>SUM(F81+F85+F90+F93+F96+F99)</f>
        <v>5083253.0999999996</v>
      </c>
      <c r="G80" s="539">
        <f>SUM(G81+G85+G90+G93+G96)</f>
        <v>4819961.3099999996</v>
      </c>
      <c r="H80" s="539">
        <f>SUM(H81+H85+H90+H93+H96)</f>
        <v>1800925.77</v>
      </c>
      <c r="I80" s="583">
        <f t="shared" si="7"/>
        <v>37.363905105703019</v>
      </c>
    </row>
    <row r="81" spans="1:9" ht="90" x14ac:dyDescent="0.25">
      <c r="A81" s="455" t="s">
        <v>74</v>
      </c>
      <c r="B81" s="446" t="s">
        <v>27</v>
      </c>
      <c r="C81" s="446" t="s">
        <v>73</v>
      </c>
      <c r="D81" s="421" t="s">
        <v>254</v>
      </c>
      <c r="E81" s="446" t="s">
        <v>10</v>
      </c>
      <c r="F81" s="473">
        <f>SUM(F82)</f>
        <v>400</v>
      </c>
      <c r="G81" s="473">
        <f>SUM(G82)</f>
        <v>400</v>
      </c>
      <c r="H81" s="473">
        <f>SUM(H82)</f>
        <v>0</v>
      </c>
      <c r="I81" s="581">
        <f t="shared" si="7"/>
        <v>0</v>
      </c>
    </row>
    <row r="82" spans="1:9" x14ac:dyDescent="0.25">
      <c r="A82" s="424" t="s">
        <v>75</v>
      </c>
      <c r="B82" s="420" t="s">
        <v>27</v>
      </c>
      <c r="C82" s="420" t="s">
        <v>73</v>
      </c>
      <c r="D82" s="421" t="s">
        <v>254</v>
      </c>
      <c r="E82" s="420" t="s">
        <v>76</v>
      </c>
      <c r="F82" s="473">
        <f>SUM(F84)</f>
        <v>400</v>
      </c>
      <c r="G82" s="473">
        <f>SUM(G83)</f>
        <v>400</v>
      </c>
      <c r="H82" s="473">
        <f>SUM(H83)</f>
        <v>0</v>
      </c>
      <c r="I82" s="581">
        <f t="shared" si="7"/>
        <v>0</v>
      </c>
    </row>
    <row r="83" spans="1:9" x14ac:dyDescent="0.25">
      <c r="A83" s="424" t="s">
        <v>363</v>
      </c>
      <c r="B83" s="420" t="s">
        <v>27</v>
      </c>
      <c r="C83" s="420" t="s">
        <v>73</v>
      </c>
      <c r="D83" s="421" t="s">
        <v>254</v>
      </c>
      <c r="E83" s="420" t="s">
        <v>362</v>
      </c>
      <c r="F83" s="473">
        <f>SUM(Лист1!G140)</f>
        <v>0</v>
      </c>
      <c r="G83" s="473">
        <f>SUM(Лист1!H140)</f>
        <v>400</v>
      </c>
      <c r="H83" s="473">
        <f>SUM(Лист1!I140)</f>
        <v>0</v>
      </c>
      <c r="I83" s="581">
        <f t="shared" si="7"/>
        <v>0</v>
      </c>
    </row>
    <row r="84" spans="1:9" x14ac:dyDescent="0.25">
      <c r="A84" s="424" t="s">
        <v>77</v>
      </c>
      <c r="B84" s="420" t="s">
        <v>27</v>
      </c>
      <c r="C84" s="420" t="s">
        <v>73</v>
      </c>
      <c r="D84" s="421" t="s">
        <v>254</v>
      </c>
      <c r="E84" s="420" t="s">
        <v>78</v>
      </c>
      <c r="F84" s="473">
        <f>SUM(Лист1!G141)</f>
        <v>400</v>
      </c>
      <c r="G84" s="473"/>
      <c r="H84" s="473"/>
      <c r="I84" s="581">
        <v>0</v>
      </c>
    </row>
    <row r="85" spans="1:9" ht="77.25" x14ac:dyDescent="0.25">
      <c r="A85" s="436" t="s">
        <v>133</v>
      </c>
      <c r="B85" s="446" t="s">
        <v>27</v>
      </c>
      <c r="C85" s="469" t="s">
        <v>73</v>
      </c>
      <c r="D85" s="428" t="s">
        <v>285</v>
      </c>
      <c r="E85" s="469" t="s">
        <v>10</v>
      </c>
      <c r="F85" s="473">
        <f>SUM(F86+F88)</f>
        <v>300792</v>
      </c>
      <c r="G85" s="473">
        <f>SUM(G86+G88)</f>
        <v>300792</v>
      </c>
      <c r="H85" s="473">
        <f>SUM(H86+H88)</f>
        <v>138783.70000000001</v>
      </c>
      <c r="I85" s="581">
        <f t="shared" si="7"/>
        <v>46.139425250671565</v>
      </c>
    </row>
    <row r="86" spans="1:9" ht="34.5" x14ac:dyDescent="0.25">
      <c r="A86" s="424" t="s">
        <v>48</v>
      </c>
      <c r="B86" s="420" t="s">
        <v>27</v>
      </c>
      <c r="C86" s="422" t="s">
        <v>73</v>
      </c>
      <c r="D86" s="428" t="s">
        <v>285</v>
      </c>
      <c r="E86" s="420" t="s">
        <v>49</v>
      </c>
      <c r="F86" s="473">
        <f>SUM(F87)</f>
        <v>230592</v>
      </c>
      <c r="G86" s="473">
        <f>SUM(G87)</f>
        <v>242592</v>
      </c>
      <c r="H86" s="473">
        <f>SUM(H87)</f>
        <v>107927.7</v>
      </c>
      <c r="I86" s="581">
        <f t="shared" si="7"/>
        <v>44.489389592402055</v>
      </c>
    </row>
    <row r="87" spans="1:9" x14ac:dyDescent="0.25">
      <c r="A87" s="424" t="s">
        <v>50</v>
      </c>
      <c r="B87" s="420" t="s">
        <v>27</v>
      </c>
      <c r="C87" s="422" t="s">
        <v>73</v>
      </c>
      <c r="D87" s="428" t="s">
        <v>285</v>
      </c>
      <c r="E87" s="420" t="s">
        <v>51</v>
      </c>
      <c r="F87" s="473">
        <f>SUM(Лист1!G284)</f>
        <v>230592</v>
      </c>
      <c r="G87" s="473">
        <f>SUM(Лист1!H284)</f>
        <v>242592</v>
      </c>
      <c r="H87" s="473">
        <f>SUM(Лист1!I284)</f>
        <v>107927.7</v>
      </c>
      <c r="I87" s="581">
        <f t="shared" si="7"/>
        <v>44.489389592402055</v>
      </c>
    </row>
    <row r="88" spans="1:9" x14ac:dyDescent="0.25">
      <c r="A88" s="424" t="s">
        <v>15</v>
      </c>
      <c r="B88" s="420" t="s">
        <v>27</v>
      </c>
      <c r="C88" s="422" t="s">
        <v>73</v>
      </c>
      <c r="D88" s="428" t="s">
        <v>285</v>
      </c>
      <c r="E88" s="420" t="s">
        <v>16</v>
      </c>
      <c r="F88" s="473">
        <f>SUM(F89)</f>
        <v>70200</v>
      </c>
      <c r="G88" s="473">
        <f>SUM(G89)</f>
        <v>58200</v>
      </c>
      <c r="H88" s="473">
        <f>SUM(H89)</f>
        <v>30856</v>
      </c>
      <c r="I88" s="581">
        <f t="shared" si="7"/>
        <v>53.017182130584196</v>
      </c>
    </row>
    <row r="89" spans="1:9" ht="23.25" x14ac:dyDescent="0.25">
      <c r="A89" s="424" t="s">
        <v>380</v>
      </c>
      <c r="B89" s="420" t="s">
        <v>27</v>
      </c>
      <c r="C89" s="422" t="s">
        <v>73</v>
      </c>
      <c r="D89" s="428" t="s">
        <v>285</v>
      </c>
      <c r="E89" s="420" t="s">
        <v>18</v>
      </c>
      <c r="F89" s="473">
        <f>SUM(Лист1!G286)</f>
        <v>70200</v>
      </c>
      <c r="G89" s="473">
        <f>SUM(Лист1!H286)</f>
        <v>58200</v>
      </c>
      <c r="H89" s="473">
        <f>SUM(Лист1!I286)</f>
        <v>30856</v>
      </c>
      <c r="I89" s="581">
        <f t="shared" si="7"/>
        <v>53.017182130584196</v>
      </c>
    </row>
    <row r="90" spans="1:9" ht="39" x14ac:dyDescent="0.25">
      <c r="A90" s="436" t="s">
        <v>138</v>
      </c>
      <c r="B90" s="446" t="s">
        <v>27</v>
      </c>
      <c r="C90" s="469" t="s">
        <v>73</v>
      </c>
      <c r="D90" s="467" t="s">
        <v>287</v>
      </c>
      <c r="E90" s="469" t="s">
        <v>10</v>
      </c>
      <c r="F90" s="555">
        <f>SUM(F91)</f>
        <v>3662809</v>
      </c>
      <c r="G90" s="555">
        <f>SUM(G91)</f>
        <v>4009594</v>
      </c>
      <c r="H90" s="555">
        <f>SUM(H91)</f>
        <v>1400935.6</v>
      </c>
      <c r="I90" s="581">
        <f t="shared" si="7"/>
        <v>34.939587399622006</v>
      </c>
    </row>
    <row r="91" spans="1:9" ht="23.25" x14ac:dyDescent="0.25">
      <c r="A91" s="424" t="s">
        <v>19</v>
      </c>
      <c r="B91" s="420" t="s">
        <v>27</v>
      </c>
      <c r="C91" s="422" t="s">
        <v>73</v>
      </c>
      <c r="D91" s="467" t="s">
        <v>287</v>
      </c>
      <c r="E91" s="420" t="s">
        <v>20</v>
      </c>
      <c r="F91" s="555">
        <f>SUM(F92:F92)</f>
        <v>3662809</v>
      </c>
      <c r="G91" s="474">
        <f>SUM(G92:G92)</f>
        <v>4009594</v>
      </c>
      <c r="H91" s="555">
        <f>SUM(H92:H92)</f>
        <v>1400935.6</v>
      </c>
      <c r="I91" s="581">
        <f t="shared" si="7"/>
        <v>34.939587399622006</v>
      </c>
    </row>
    <row r="92" spans="1:9" x14ac:dyDescent="0.25">
      <c r="A92" s="425" t="s">
        <v>370</v>
      </c>
      <c r="B92" s="420" t="s">
        <v>27</v>
      </c>
      <c r="C92" s="422" t="s">
        <v>73</v>
      </c>
      <c r="D92" s="467" t="s">
        <v>287</v>
      </c>
      <c r="E92" s="420" t="s">
        <v>369</v>
      </c>
      <c r="F92" s="555">
        <f>SUM(Лист1!G289)</f>
        <v>3662809</v>
      </c>
      <c r="G92" s="474">
        <f>SUM(Лист1!H289)</f>
        <v>4009594</v>
      </c>
      <c r="H92" s="555">
        <f>SUM(Лист1!I289)</f>
        <v>1400935.6</v>
      </c>
      <c r="I92" s="581">
        <f t="shared" si="7"/>
        <v>34.939587399622006</v>
      </c>
    </row>
    <row r="93" spans="1:9" ht="26.25" x14ac:dyDescent="0.25">
      <c r="A93" s="431" t="s">
        <v>360</v>
      </c>
      <c r="B93" s="446" t="s">
        <v>27</v>
      </c>
      <c r="C93" s="469" t="s">
        <v>73</v>
      </c>
      <c r="D93" s="467" t="s">
        <v>359</v>
      </c>
      <c r="E93" s="469" t="s">
        <v>10</v>
      </c>
      <c r="F93" s="555">
        <f t="shared" ref="F93:H94" si="8">SUM(F94)</f>
        <v>0</v>
      </c>
      <c r="G93" s="555">
        <f t="shared" si="8"/>
        <v>454175.31</v>
      </c>
      <c r="H93" s="555">
        <f t="shared" si="8"/>
        <v>206206.47</v>
      </c>
      <c r="I93" s="581">
        <f t="shared" si="7"/>
        <v>45.40239538780741</v>
      </c>
    </row>
    <row r="94" spans="1:9" x14ac:dyDescent="0.25">
      <c r="A94" s="424" t="s">
        <v>15</v>
      </c>
      <c r="B94" s="420" t="s">
        <v>27</v>
      </c>
      <c r="C94" s="422" t="s">
        <v>73</v>
      </c>
      <c r="D94" s="428" t="s">
        <v>359</v>
      </c>
      <c r="E94" s="420" t="s">
        <v>16</v>
      </c>
      <c r="F94" s="555">
        <f t="shared" si="8"/>
        <v>0</v>
      </c>
      <c r="G94" s="555">
        <f t="shared" si="8"/>
        <v>454175.31</v>
      </c>
      <c r="H94" s="555">
        <f t="shared" si="8"/>
        <v>206206.47</v>
      </c>
      <c r="I94" s="581">
        <f t="shared" si="7"/>
        <v>45.40239538780741</v>
      </c>
    </row>
    <row r="95" spans="1:9" x14ac:dyDescent="0.25">
      <c r="A95" s="424" t="s">
        <v>17</v>
      </c>
      <c r="B95" s="420" t="s">
        <v>27</v>
      </c>
      <c r="C95" s="422" t="s">
        <v>73</v>
      </c>
      <c r="D95" s="428" t="s">
        <v>359</v>
      </c>
      <c r="E95" s="420" t="s">
        <v>18</v>
      </c>
      <c r="F95" s="555">
        <f>SUM(Лист1!G292)</f>
        <v>0</v>
      </c>
      <c r="G95" s="555">
        <f>SUM(Лист1!H292)</f>
        <v>454175.31</v>
      </c>
      <c r="H95" s="555">
        <f>SUM(Лист1!I292)</f>
        <v>206206.47</v>
      </c>
      <c r="I95" s="581">
        <f t="shared" si="7"/>
        <v>45.40239538780741</v>
      </c>
    </row>
    <row r="96" spans="1:9" ht="25.5" x14ac:dyDescent="0.25">
      <c r="A96" s="573" t="s">
        <v>390</v>
      </c>
      <c r="B96" s="446" t="s">
        <v>27</v>
      </c>
      <c r="C96" s="469" t="s">
        <v>73</v>
      </c>
      <c r="D96" s="467" t="s">
        <v>389</v>
      </c>
      <c r="E96" s="469" t="s">
        <v>10</v>
      </c>
      <c r="F96" s="555">
        <f t="shared" ref="F96:H97" si="9">SUM(F97)</f>
        <v>0</v>
      </c>
      <c r="G96" s="555">
        <f t="shared" si="9"/>
        <v>55000</v>
      </c>
      <c r="H96" s="555">
        <f t="shared" si="9"/>
        <v>55000</v>
      </c>
      <c r="I96" s="581">
        <f t="shared" si="7"/>
        <v>100</v>
      </c>
    </row>
    <row r="97" spans="1:9" x14ac:dyDescent="0.25">
      <c r="A97" s="433" t="s">
        <v>55</v>
      </c>
      <c r="B97" s="420" t="s">
        <v>27</v>
      </c>
      <c r="C97" s="422" t="s">
        <v>73</v>
      </c>
      <c r="D97" s="428" t="s">
        <v>389</v>
      </c>
      <c r="E97" s="420" t="s">
        <v>56</v>
      </c>
      <c r="F97" s="555">
        <f t="shared" si="9"/>
        <v>0</v>
      </c>
      <c r="G97" s="555">
        <f t="shared" si="9"/>
        <v>55000</v>
      </c>
      <c r="H97" s="555">
        <f t="shared" si="9"/>
        <v>55000</v>
      </c>
      <c r="I97" s="581">
        <f t="shared" si="7"/>
        <v>100</v>
      </c>
    </row>
    <row r="98" spans="1:9" x14ac:dyDescent="0.25">
      <c r="A98" s="424" t="s">
        <v>347</v>
      </c>
      <c r="B98" s="420" t="s">
        <v>27</v>
      </c>
      <c r="C98" s="422" t="s">
        <v>73</v>
      </c>
      <c r="D98" s="428" t="s">
        <v>389</v>
      </c>
      <c r="E98" s="420" t="s">
        <v>346</v>
      </c>
      <c r="F98" s="555">
        <f>SUM(Лист1!G295)</f>
        <v>0</v>
      </c>
      <c r="G98" s="555">
        <f>SUM(Лист1!H295)</f>
        <v>55000</v>
      </c>
      <c r="H98" s="555">
        <f>SUM(Лист1!I295)</f>
        <v>55000</v>
      </c>
      <c r="I98" s="581">
        <f t="shared" si="7"/>
        <v>100</v>
      </c>
    </row>
    <row r="99" spans="1:9" ht="39" x14ac:dyDescent="0.25">
      <c r="A99" s="431" t="s">
        <v>345</v>
      </c>
      <c r="B99" s="446" t="s">
        <v>27</v>
      </c>
      <c r="C99" s="469" t="s">
        <v>73</v>
      </c>
      <c r="D99" s="467" t="s">
        <v>344</v>
      </c>
      <c r="E99" s="469" t="s">
        <v>10</v>
      </c>
      <c r="F99" s="555">
        <f>SUM(F100)</f>
        <v>1119252.1000000001</v>
      </c>
      <c r="G99" s="555"/>
      <c r="H99" s="555"/>
      <c r="I99" s="581">
        <v>0</v>
      </c>
    </row>
    <row r="100" spans="1:9" x14ac:dyDescent="0.25">
      <c r="A100" s="424" t="s">
        <v>15</v>
      </c>
      <c r="B100" s="420" t="s">
        <v>27</v>
      </c>
      <c r="C100" s="422" t="s">
        <v>73</v>
      </c>
      <c r="D100" s="428" t="s">
        <v>344</v>
      </c>
      <c r="E100" s="420" t="s">
        <v>16</v>
      </c>
      <c r="F100" s="555">
        <f>SUM(F101)</f>
        <v>1119252.1000000001</v>
      </c>
      <c r="G100" s="555"/>
      <c r="H100" s="555"/>
      <c r="I100" s="581">
        <v>0</v>
      </c>
    </row>
    <row r="101" spans="1:9" x14ac:dyDescent="0.25">
      <c r="A101" s="424" t="s">
        <v>17</v>
      </c>
      <c r="B101" s="420" t="s">
        <v>27</v>
      </c>
      <c r="C101" s="422" t="s">
        <v>73</v>
      </c>
      <c r="D101" s="428" t="s">
        <v>344</v>
      </c>
      <c r="E101" s="420" t="s">
        <v>18</v>
      </c>
      <c r="F101" s="555">
        <f>SUM(Лист1!G298)</f>
        <v>1119252.1000000001</v>
      </c>
      <c r="G101" s="555"/>
      <c r="H101" s="555"/>
      <c r="I101" s="581">
        <v>0</v>
      </c>
    </row>
    <row r="102" spans="1:9" ht="18" x14ac:dyDescent="0.25">
      <c r="A102" s="447" t="s">
        <v>79</v>
      </c>
      <c r="B102" s="490" t="s">
        <v>34</v>
      </c>
      <c r="C102" s="491" t="s">
        <v>9</v>
      </c>
      <c r="D102" s="491" t="s">
        <v>228</v>
      </c>
      <c r="E102" s="491" t="s">
        <v>10</v>
      </c>
      <c r="F102" s="539">
        <f t="shared" ref="F102:H105" si="10">SUM(F103)</f>
        <v>1371852</v>
      </c>
      <c r="G102" s="539">
        <f t="shared" si="10"/>
        <v>1268086</v>
      </c>
      <c r="H102" s="539">
        <f t="shared" si="10"/>
        <v>608540.05000000005</v>
      </c>
      <c r="I102" s="583">
        <f t="shared" si="7"/>
        <v>47.988862742747735</v>
      </c>
    </row>
    <row r="103" spans="1:9" x14ac:dyDescent="0.25">
      <c r="A103" s="435" t="s">
        <v>80</v>
      </c>
      <c r="B103" s="448" t="s">
        <v>34</v>
      </c>
      <c r="C103" s="448" t="s">
        <v>12</v>
      </c>
      <c r="D103" s="451" t="s">
        <v>228</v>
      </c>
      <c r="E103" s="452" t="s">
        <v>10</v>
      </c>
      <c r="F103" s="539">
        <f t="shared" si="10"/>
        <v>1371852</v>
      </c>
      <c r="G103" s="539">
        <f t="shared" si="10"/>
        <v>1268086</v>
      </c>
      <c r="H103" s="539">
        <f t="shared" si="10"/>
        <v>608540.05000000005</v>
      </c>
      <c r="I103" s="583">
        <f t="shared" si="7"/>
        <v>47.988862742747735</v>
      </c>
    </row>
    <row r="104" spans="1:9" ht="64.5" x14ac:dyDescent="0.25">
      <c r="A104" s="436" t="s">
        <v>81</v>
      </c>
      <c r="B104" s="446" t="s">
        <v>34</v>
      </c>
      <c r="C104" s="446" t="s">
        <v>12</v>
      </c>
      <c r="D104" s="421" t="s">
        <v>255</v>
      </c>
      <c r="E104" s="469" t="s">
        <v>10</v>
      </c>
      <c r="F104" s="473">
        <f t="shared" si="10"/>
        <v>1371852</v>
      </c>
      <c r="G104" s="473">
        <f t="shared" si="10"/>
        <v>1268086</v>
      </c>
      <c r="H104" s="473">
        <f t="shared" si="10"/>
        <v>608540.05000000005</v>
      </c>
      <c r="I104" s="581">
        <f t="shared" si="7"/>
        <v>47.988862742747735</v>
      </c>
    </row>
    <row r="105" spans="1:9" x14ac:dyDescent="0.25">
      <c r="A105" s="424" t="s">
        <v>75</v>
      </c>
      <c r="B105" s="420" t="s">
        <v>34</v>
      </c>
      <c r="C105" s="420" t="s">
        <v>12</v>
      </c>
      <c r="D105" s="421" t="s">
        <v>255</v>
      </c>
      <c r="E105" s="420" t="s">
        <v>76</v>
      </c>
      <c r="F105" s="473">
        <f>SUM(F107)</f>
        <v>1371852</v>
      </c>
      <c r="G105" s="473">
        <f t="shared" si="10"/>
        <v>1268086</v>
      </c>
      <c r="H105" s="473">
        <f t="shared" si="10"/>
        <v>608540.05000000005</v>
      </c>
      <c r="I105" s="581">
        <f t="shared" si="7"/>
        <v>47.988862742747735</v>
      </c>
    </row>
    <row r="106" spans="1:9" x14ac:dyDescent="0.25">
      <c r="A106" s="424" t="s">
        <v>363</v>
      </c>
      <c r="B106" s="420" t="s">
        <v>34</v>
      </c>
      <c r="C106" s="420" t="s">
        <v>12</v>
      </c>
      <c r="D106" s="421" t="s">
        <v>255</v>
      </c>
      <c r="E106" s="420" t="s">
        <v>362</v>
      </c>
      <c r="F106" s="473">
        <f>SUM(Лист1!G146)</f>
        <v>0</v>
      </c>
      <c r="G106" s="473">
        <f>SUM(Лист1!H146)</f>
        <v>1268086</v>
      </c>
      <c r="H106" s="473">
        <f>SUM(Лист1!I146)</f>
        <v>608540.05000000005</v>
      </c>
      <c r="I106" s="581">
        <f t="shared" si="7"/>
        <v>47.988862742747735</v>
      </c>
    </row>
    <row r="107" spans="1:9" x14ac:dyDescent="0.25">
      <c r="A107" s="424" t="s">
        <v>77</v>
      </c>
      <c r="B107" s="420" t="s">
        <v>34</v>
      </c>
      <c r="C107" s="420" t="s">
        <v>12</v>
      </c>
      <c r="D107" s="421" t="s">
        <v>255</v>
      </c>
      <c r="E107" s="420" t="s">
        <v>78</v>
      </c>
      <c r="F107" s="473">
        <f>SUM(Лист1!G147)</f>
        <v>1371852</v>
      </c>
      <c r="G107" s="473"/>
      <c r="H107" s="473"/>
      <c r="I107" s="581">
        <v>0</v>
      </c>
    </row>
    <row r="108" spans="1:9" ht="30" x14ac:dyDescent="0.25">
      <c r="A108" s="496" t="s">
        <v>11</v>
      </c>
      <c r="B108" s="437" t="s">
        <v>12</v>
      </c>
      <c r="C108" s="438" t="s">
        <v>9</v>
      </c>
      <c r="D108" s="438" t="s">
        <v>228</v>
      </c>
      <c r="E108" s="437" t="s">
        <v>10</v>
      </c>
      <c r="F108" s="539">
        <f>SUM(F109+F117+F124)</f>
        <v>1836620</v>
      </c>
      <c r="G108" s="539">
        <f>SUM(G109+G117+G124)</f>
        <v>1836620</v>
      </c>
      <c r="H108" s="539">
        <f>SUM(H109+H117+H124)</f>
        <v>800659.69</v>
      </c>
      <c r="I108" s="583">
        <f t="shared" si="7"/>
        <v>43.594194226350574</v>
      </c>
    </row>
    <row r="109" spans="1:9" ht="39" x14ac:dyDescent="0.25">
      <c r="A109" s="435" t="s">
        <v>139</v>
      </c>
      <c r="B109" s="448" t="s">
        <v>12</v>
      </c>
      <c r="C109" s="451" t="s">
        <v>46</v>
      </c>
      <c r="D109" s="451" t="s">
        <v>228</v>
      </c>
      <c r="E109" s="448" t="s">
        <v>10</v>
      </c>
      <c r="F109" s="539">
        <f>SUM(F110)</f>
        <v>1684620</v>
      </c>
      <c r="G109" s="539">
        <f>SUM(G110)</f>
        <v>1684620</v>
      </c>
      <c r="H109" s="539">
        <f>SUM(H110)</f>
        <v>800659.69</v>
      </c>
      <c r="I109" s="583">
        <f t="shared" si="7"/>
        <v>47.527613942610195</v>
      </c>
    </row>
    <row r="110" spans="1:9" ht="39" x14ac:dyDescent="0.25">
      <c r="A110" s="436" t="s">
        <v>139</v>
      </c>
      <c r="B110" s="446" t="s">
        <v>12</v>
      </c>
      <c r="C110" s="465" t="s">
        <v>46</v>
      </c>
      <c r="D110" s="428" t="s">
        <v>288</v>
      </c>
      <c r="E110" s="469" t="s">
        <v>10</v>
      </c>
      <c r="F110" s="473">
        <f>SUM(F111+F113+F115)</f>
        <v>1684620</v>
      </c>
      <c r="G110" s="473">
        <f>SUM(G111+G113+G115)</f>
        <v>1684620</v>
      </c>
      <c r="H110" s="473">
        <f>SUM(H111+H113+H115)</f>
        <v>800659.69</v>
      </c>
      <c r="I110" s="581">
        <f t="shared" si="7"/>
        <v>47.527613942610195</v>
      </c>
    </row>
    <row r="111" spans="1:9" ht="34.5" x14ac:dyDescent="0.25">
      <c r="A111" s="424" t="s">
        <v>48</v>
      </c>
      <c r="B111" s="420" t="s">
        <v>12</v>
      </c>
      <c r="C111" s="421" t="s">
        <v>46</v>
      </c>
      <c r="D111" s="428" t="s">
        <v>288</v>
      </c>
      <c r="E111" s="420" t="s">
        <v>49</v>
      </c>
      <c r="F111" s="473">
        <f>SUM(F112)</f>
        <v>1562400</v>
      </c>
      <c r="G111" s="473">
        <f>SUM(G112)</f>
        <v>1562400</v>
      </c>
      <c r="H111" s="473">
        <f>SUM(H112)</f>
        <v>761615.87</v>
      </c>
      <c r="I111" s="581">
        <f t="shared" si="7"/>
        <v>48.746535458269328</v>
      </c>
    </row>
    <row r="112" spans="1:9" x14ac:dyDescent="0.25">
      <c r="A112" s="424" t="s">
        <v>53</v>
      </c>
      <c r="B112" s="420" t="s">
        <v>12</v>
      </c>
      <c r="C112" s="421" t="s">
        <v>46</v>
      </c>
      <c r="D112" s="428" t="s">
        <v>288</v>
      </c>
      <c r="E112" s="420" t="s">
        <v>54</v>
      </c>
      <c r="F112" s="473">
        <f>SUM(Лист1!G303)</f>
        <v>1562400</v>
      </c>
      <c r="G112" s="473">
        <f>SUM(Лист1!H303)</f>
        <v>1562400</v>
      </c>
      <c r="H112" s="473">
        <f>SUM(Лист1!I303)</f>
        <v>761615.87</v>
      </c>
      <c r="I112" s="581">
        <f t="shared" si="7"/>
        <v>48.746535458269328</v>
      </c>
    </row>
    <row r="113" spans="1:9" x14ac:dyDescent="0.25">
      <c r="A113" s="540" t="s">
        <v>15</v>
      </c>
      <c r="B113" s="510" t="s">
        <v>12</v>
      </c>
      <c r="C113" s="537" t="s">
        <v>46</v>
      </c>
      <c r="D113" s="428" t="s">
        <v>288</v>
      </c>
      <c r="E113" s="510" t="s">
        <v>16</v>
      </c>
      <c r="F113" s="473">
        <f>SUM(F114)</f>
        <v>119200</v>
      </c>
      <c r="G113" s="473">
        <f>SUM(G114)</f>
        <v>119200</v>
      </c>
      <c r="H113" s="473">
        <f>SUM(H114)</f>
        <v>37485.86</v>
      </c>
      <c r="I113" s="581">
        <f t="shared" si="7"/>
        <v>31.447869127516782</v>
      </c>
    </row>
    <row r="114" spans="1:9" ht="23.25" x14ac:dyDescent="0.25">
      <c r="A114" s="424" t="s">
        <v>380</v>
      </c>
      <c r="B114" s="510" t="s">
        <v>12</v>
      </c>
      <c r="C114" s="537" t="s">
        <v>46</v>
      </c>
      <c r="D114" s="428" t="s">
        <v>288</v>
      </c>
      <c r="E114" s="510" t="s">
        <v>18</v>
      </c>
      <c r="F114" s="473">
        <f>SUM(Лист1!G305)</f>
        <v>119200</v>
      </c>
      <c r="G114" s="473">
        <f>SUM(Лист1!H305)</f>
        <v>119200</v>
      </c>
      <c r="H114" s="473">
        <f>SUM(Лист1!I305)</f>
        <v>37485.86</v>
      </c>
      <c r="I114" s="581">
        <f t="shared" si="7"/>
        <v>31.447869127516782</v>
      </c>
    </row>
    <row r="115" spans="1:9" x14ac:dyDescent="0.25">
      <c r="A115" s="540" t="s">
        <v>55</v>
      </c>
      <c r="B115" s="510" t="s">
        <v>12</v>
      </c>
      <c r="C115" s="537" t="s">
        <v>46</v>
      </c>
      <c r="D115" s="428" t="s">
        <v>288</v>
      </c>
      <c r="E115" s="510" t="s">
        <v>56</v>
      </c>
      <c r="F115" s="473">
        <f>SUM(F116)</f>
        <v>3020</v>
      </c>
      <c r="G115" s="473">
        <f>SUM(G116)</f>
        <v>3020</v>
      </c>
      <c r="H115" s="473">
        <f>SUM(H116)</f>
        <v>1557.96</v>
      </c>
      <c r="I115" s="581">
        <f t="shared" si="7"/>
        <v>51.588079470198679</v>
      </c>
    </row>
    <row r="116" spans="1:9" x14ac:dyDescent="0.25">
      <c r="A116" s="540" t="s">
        <v>347</v>
      </c>
      <c r="B116" s="420" t="s">
        <v>12</v>
      </c>
      <c r="C116" s="421" t="s">
        <v>46</v>
      </c>
      <c r="D116" s="428" t="s">
        <v>288</v>
      </c>
      <c r="E116" s="420" t="s">
        <v>346</v>
      </c>
      <c r="F116" s="473">
        <f>SUM(Лист1!G307)</f>
        <v>3020</v>
      </c>
      <c r="G116" s="473">
        <f>SUM(Лист1!H307)</f>
        <v>3020</v>
      </c>
      <c r="H116" s="473">
        <f>SUM(Лист1!I307)</f>
        <v>1557.96</v>
      </c>
      <c r="I116" s="581">
        <f t="shared" si="7"/>
        <v>51.588079470198679</v>
      </c>
    </row>
    <row r="117" spans="1:9" x14ac:dyDescent="0.25">
      <c r="A117" s="435" t="s">
        <v>140</v>
      </c>
      <c r="B117" s="529" t="s">
        <v>12</v>
      </c>
      <c r="C117" s="525">
        <v>10</v>
      </c>
      <c r="D117" s="525" t="s">
        <v>228</v>
      </c>
      <c r="E117" s="526" t="s">
        <v>10</v>
      </c>
      <c r="F117" s="501">
        <f>SUM(F118+F121)</f>
        <v>50000</v>
      </c>
      <c r="G117" s="501">
        <f>SUM(G118+G121)</f>
        <v>50000</v>
      </c>
      <c r="H117" s="501">
        <f>SUM(H118+H121)</f>
        <v>0</v>
      </c>
      <c r="I117" s="583">
        <f t="shared" si="7"/>
        <v>0</v>
      </c>
    </row>
    <row r="118" spans="1:9" x14ac:dyDescent="0.25">
      <c r="A118" s="439" t="s">
        <v>131</v>
      </c>
      <c r="B118" s="454" t="s">
        <v>12</v>
      </c>
      <c r="C118" s="467">
        <v>10</v>
      </c>
      <c r="D118" s="467" t="s">
        <v>284</v>
      </c>
      <c r="E118" s="500" t="s">
        <v>10</v>
      </c>
      <c r="F118" s="556">
        <f t="shared" ref="F118:H119" si="11">SUM(F119)</f>
        <v>0</v>
      </c>
      <c r="G118" s="502">
        <f t="shared" si="11"/>
        <v>0</v>
      </c>
      <c r="H118" s="556">
        <f t="shared" si="11"/>
        <v>0</v>
      </c>
      <c r="I118" s="581">
        <v>0</v>
      </c>
    </row>
    <row r="119" spans="1:9" x14ac:dyDescent="0.25">
      <c r="A119" s="424" t="s">
        <v>141</v>
      </c>
      <c r="B119" s="427" t="s">
        <v>12</v>
      </c>
      <c r="C119" s="428">
        <v>10</v>
      </c>
      <c r="D119" s="467" t="s">
        <v>284</v>
      </c>
      <c r="E119" s="427" t="s">
        <v>142</v>
      </c>
      <c r="F119" s="556">
        <f t="shared" si="11"/>
        <v>0</v>
      </c>
      <c r="G119" s="502">
        <f t="shared" si="11"/>
        <v>0</v>
      </c>
      <c r="H119" s="556">
        <f t="shared" si="11"/>
        <v>0</v>
      </c>
      <c r="I119" s="581">
        <v>0</v>
      </c>
    </row>
    <row r="120" spans="1:9" x14ac:dyDescent="0.25">
      <c r="A120" s="430" t="s">
        <v>143</v>
      </c>
      <c r="B120" s="427" t="s">
        <v>12</v>
      </c>
      <c r="C120" s="428">
        <v>10</v>
      </c>
      <c r="D120" s="467" t="s">
        <v>284</v>
      </c>
      <c r="E120" s="427" t="s">
        <v>144</v>
      </c>
      <c r="F120" s="556">
        <f>SUM(Лист1!G311)</f>
        <v>0</v>
      </c>
      <c r="G120" s="502">
        <f>SUM(Лист1!H311)</f>
        <v>0</v>
      </c>
      <c r="H120" s="556">
        <f>SUM(Лист1!I311)</f>
        <v>0</v>
      </c>
      <c r="I120" s="581">
        <v>0</v>
      </c>
    </row>
    <row r="121" spans="1:9" x14ac:dyDescent="0.25">
      <c r="A121" s="436" t="s">
        <v>352</v>
      </c>
      <c r="B121" s="454" t="s">
        <v>12</v>
      </c>
      <c r="C121" s="467">
        <v>10</v>
      </c>
      <c r="D121" s="467" t="s">
        <v>351</v>
      </c>
      <c r="E121" s="500" t="s">
        <v>10</v>
      </c>
      <c r="F121" s="556">
        <f t="shared" ref="F121:H122" si="12">SUM(F122)</f>
        <v>50000</v>
      </c>
      <c r="G121" s="556">
        <f t="shared" si="12"/>
        <v>50000</v>
      </c>
      <c r="H121" s="556">
        <f t="shared" si="12"/>
        <v>0</v>
      </c>
      <c r="I121" s="581">
        <f t="shared" si="7"/>
        <v>0</v>
      </c>
    </row>
    <row r="122" spans="1:9" x14ac:dyDescent="0.25">
      <c r="A122" s="424" t="s">
        <v>15</v>
      </c>
      <c r="B122" s="420" t="s">
        <v>12</v>
      </c>
      <c r="C122" s="428">
        <v>10</v>
      </c>
      <c r="D122" s="467" t="s">
        <v>351</v>
      </c>
      <c r="E122" s="420" t="s">
        <v>16</v>
      </c>
      <c r="F122" s="556">
        <f t="shared" si="12"/>
        <v>50000</v>
      </c>
      <c r="G122" s="556">
        <f t="shared" si="12"/>
        <v>50000</v>
      </c>
      <c r="H122" s="556">
        <f t="shared" si="12"/>
        <v>0</v>
      </c>
      <c r="I122" s="581">
        <f t="shared" si="7"/>
        <v>0</v>
      </c>
    </row>
    <row r="123" spans="1:9" ht="23.25" x14ac:dyDescent="0.25">
      <c r="A123" s="424" t="s">
        <v>380</v>
      </c>
      <c r="B123" s="420" t="s">
        <v>12</v>
      </c>
      <c r="C123" s="467">
        <v>10</v>
      </c>
      <c r="D123" s="467" t="s">
        <v>351</v>
      </c>
      <c r="E123" s="420" t="s">
        <v>18</v>
      </c>
      <c r="F123" s="556">
        <f>SUM(Лист1!G314)</f>
        <v>50000</v>
      </c>
      <c r="G123" s="556">
        <f>SUM(Лист1!H314)</f>
        <v>50000</v>
      </c>
      <c r="H123" s="556">
        <f>SUM(Лист1!I314)</f>
        <v>0</v>
      </c>
      <c r="I123" s="581">
        <f t="shared" si="7"/>
        <v>0</v>
      </c>
    </row>
    <row r="124" spans="1:9" ht="30" x14ac:dyDescent="0.25">
      <c r="A124" s="461" t="s">
        <v>225</v>
      </c>
      <c r="B124" s="448" t="s">
        <v>12</v>
      </c>
      <c r="C124" s="451">
        <v>14</v>
      </c>
      <c r="D124" s="451" t="s">
        <v>228</v>
      </c>
      <c r="E124" s="448" t="s">
        <v>10</v>
      </c>
      <c r="F124" s="539">
        <f>SUM(F125+F130)</f>
        <v>102000</v>
      </c>
      <c r="G124" s="539">
        <f>SUM(G125+G130)</f>
        <v>102000</v>
      </c>
      <c r="H124" s="539">
        <f>SUM(H125+H130)</f>
        <v>0</v>
      </c>
      <c r="I124" s="583">
        <f t="shared" si="7"/>
        <v>0</v>
      </c>
    </row>
    <row r="125" spans="1:9" ht="26.25" x14ac:dyDescent="0.25">
      <c r="A125" s="431" t="s">
        <v>22</v>
      </c>
      <c r="B125" s="446" t="s">
        <v>12</v>
      </c>
      <c r="C125" s="446" t="s">
        <v>14</v>
      </c>
      <c r="D125" s="428" t="s">
        <v>230</v>
      </c>
      <c r="E125" s="446" t="s">
        <v>10</v>
      </c>
      <c r="F125" s="473">
        <f>SUM(F126+F128)</f>
        <v>40000</v>
      </c>
      <c r="G125" s="473">
        <f>SUM(G126+G128)</f>
        <v>40000</v>
      </c>
      <c r="H125" s="473">
        <f>SUM(H126+H128)</f>
        <v>0</v>
      </c>
      <c r="I125" s="581">
        <f t="shared" si="7"/>
        <v>0</v>
      </c>
    </row>
    <row r="126" spans="1:9" x14ac:dyDescent="0.25">
      <c r="A126" s="424" t="s">
        <v>15</v>
      </c>
      <c r="B126" s="427" t="s">
        <v>12</v>
      </c>
      <c r="C126" s="427" t="s">
        <v>14</v>
      </c>
      <c r="D126" s="428" t="s">
        <v>230</v>
      </c>
      <c r="E126" s="427" t="s">
        <v>16</v>
      </c>
      <c r="F126" s="473">
        <f>SUM(F127)</f>
        <v>40000</v>
      </c>
      <c r="G126" s="473">
        <f>SUM(G127)</f>
        <v>40000</v>
      </c>
      <c r="H126" s="473">
        <f>SUM(H127)</f>
        <v>0</v>
      </c>
      <c r="I126" s="581">
        <f t="shared" si="7"/>
        <v>0</v>
      </c>
    </row>
    <row r="127" spans="1:9" ht="23.25" x14ac:dyDescent="0.25">
      <c r="A127" s="424" t="s">
        <v>380</v>
      </c>
      <c r="B127" s="420" t="s">
        <v>12</v>
      </c>
      <c r="C127" s="420" t="s">
        <v>14</v>
      </c>
      <c r="D127" s="428" t="s">
        <v>230</v>
      </c>
      <c r="E127" s="420" t="s">
        <v>18</v>
      </c>
      <c r="F127" s="473">
        <f>SUM(Лист1!G25)</f>
        <v>40000</v>
      </c>
      <c r="G127" s="473">
        <f>SUM(Лист1!H25)</f>
        <v>40000</v>
      </c>
      <c r="H127" s="473">
        <f>SUM(Лист1!I25)</f>
        <v>0</v>
      </c>
      <c r="I127" s="581">
        <f t="shared" si="7"/>
        <v>0</v>
      </c>
    </row>
    <row r="128" spans="1:9" ht="23.25" x14ac:dyDescent="0.25">
      <c r="A128" s="424" t="s">
        <v>19</v>
      </c>
      <c r="B128" s="420" t="s">
        <v>12</v>
      </c>
      <c r="C128" s="420" t="s">
        <v>14</v>
      </c>
      <c r="D128" s="428" t="s">
        <v>230</v>
      </c>
      <c r="E128" s="420" t="s">
        <v>20</v>
      </c>
      <c r="F128" s="473">
        <f>SUM(F129)</f>
        <v>0</v>
      </c>
      <c r="G128" s="473">
        <f>SUM(G129)</f>
        <v>0</v>
      </c>
      <c r="H128" s="473">
        <f>SUM(H129)</f>
        <v>0</v>
      </c>
      <c r="I128" s="581">
        <v>0</v>
      </c>
    </row>
    <row r="129" spans="1:9" x14ac:dyDescent="0.25">
      <c r="A129" s="425" t="s">
        <v>370</v>
      </c>
      <c r="B129" s="420" t="s">
        <v>12</v>
      </c>
      <c r="C129" s="420" t="s">
        <v>14</v>
      </c>
      <c r="D129" s="428" t="s">
        <v>230</v>
      </c>
      <c r="E129" s="420" t="s">
        <v>369</v>
      </c>
      <c r="F129" s="473">
        <f>SUM(Лист1!G27)</f>
        <v>0</v>
      </c>
      <c r="G129" s="473">
        <f>SUM(Лист1!H27)</f>
        <v>0</v>
      </c>
      <c r="H129" s="473">
        <f>SUM(Лист1!I27)</f>
        <v>0</v>
      </c>
      <c r="I129" s="581">
        <v>0</v>
      </c>
    </row>
    <row r="130" spans="1:9" ht="26.25" x14ac:dyDescent="0.25">
      <c r="A130" s="436" t="s">
        <v>13</v>
      </c>
      <c r="B130" s="446" t="s">
        <v>12</v>
      </c>
      <c r="C130" s="446" t="s">
        <v>14</v>
      </c>
      <c r="D130" s="428" t="s">
        <v>229</v>
      </c>
      <c r="E130" s="446" t="s">
        <v>10</v>
      </c>
      <c r="F130" s="473">
        <f>SUM(F131+F133)</f>
        <v>62000</v>
      </c>
      <c r="G130" s="473">
        <f>SUM(G131+G133)</f>
        <v>62000</v>
      </c>
      <c r="H130" s="473">
        <f>SUM(H131+H133)</f>
        <v>0</v>
      </c>
      <c r="I130" s="581">
        <f t="shared" si="7"/>
        <v>0</v>
      </c>
    </row>
    <row r="131" spans="1:9" x14ac:dyDescent="0.25">
      <c r="A131" s="424" t="s">
        <v>15</v>
      </c>
      <c r="B131" s="420" t="s">
        <v>12</v>
      </c>
      <c r="C131" s="420" t="s">
        <v>14</v>
      </c>
      <c r="D131" s="428" t="s">
        <v>229</v>
      </c>
      <c r="E131" s="420" t="s">
        <v>16</v>
      </c>
      <c r="F131" s="473">
        <f>SUM(F132)</f>
        <v>0</v>
      </c>
      <c r="G131" s="473">
        <f>SUM(G132)</f>
        <v>0</v>
      </c>
      <c r="H131" s="473">
        <f>SUM(H132)</f>
        <v>0</v>
      </c>
      <c r="I131" s="581">
        <v>0</v>
      </c>
    </row>
    <row r="132" spans="1:9" ht="23.25" x14ac:dyDescent="0.25">
      <c r="A132" s="424" t="s">
        <v>380</v>
      </c>
      <c r="B132" s="510" t="s">
        <v>12</v>
      </c>
      <c r="C132" s="510" t="s">
        <v>14</v>
      </c>
      <c r="D132" s="428" t="s">
        <v>229</v>
      </c>
      <c r="E132" s="510">
        <v>240</v>
      </c>
      <c r="F132" s="473">
        <f>SUM(Лист1!G19)</f>
        <v>0</v>
      </c>
      <c r="G132" s="473">
        <f>SUM(Лист1!H19)</f>
        <v>0</v>
      </c>
      <c r="H132" s="473">
        <f>SUM(Лист1!I19)</f>
        <v>0</v>
      </c>
      <c r="I132" s="581">
        <v>0</v>
      </c>
    </row>
    <row r="133" spans="1:9" ht="23.25" x14ac:dyDescent="0.25">
      <c r="A133" s="424" t="s">
        <v>19</v>
      </c>
      <c r="B133" s="420" t="s">
        <v>12</v>
      </c>
      <c r="C133" s="420" t="s">
        <v>14</v>
      </c>
      <c r="D133" s="428" t="s">
        <v>229</v>
      </c>
      <c r="E133" s="420" t="s">
        <v>20</v>
      </c>
      <c r="F133" s="473">
        <f>SUM(F134:F135)</f>
        <v>62000</v>
      </c>
      <c r="G133" s="473">
        <f>SUM(G134:G135)</f>
        <v>62000</v>
      </c>
      <c r="H133" s="473">
        <f>SUM(H134:H135)</f>
        <v>0</v>
      </c>
      <c r="I133" s="581">
        <f t="shared" si="7"/>
        <v>0</v>
      </c>
    </row>
    <row r="134" spans="1:9" x14ac:dyDescent="0.25">
      <c r="A134" s="425" t="s">
        <v>370</v>
      </c>
      <c r="B134" s="420" t="s">
        <v>12</v>
      </c>
      <c r="C134" s="420" t="s">
        <v>14</v>
      </c>
      <c r="D134" s="428" t="s">
        <v>229</v>
      </c>
      <c r="E134" s="420" t="s">
        <v>369</v>
      </c>
      <c r="F134" s="546">
        <f>SUM(Лист1!G21)</f>
        <v>58000</v>
      </c>
      <c r="G134" s="546">
        <f>SUM(Лист1!H21)</f>
        <v>58000</v>
      </c>
      <c r="H134" s="546">
        <f>SUM(Лист1!I21)</f>
        <v>0</v>
      </c>
      <c r="I134" s="581">
        <f t="shared" si="7"/>
        <v>0</v>
      </c>
    </row>
    <row r="135" spans="1:9" x14ac:dyDescent="0.25">
      <c r="A135" s="463" t="s">
        <v>372</v>
      </c>
      <c r="B135" s="510" t="s">
        <v>12</v>
      </c>
      <c r="C135" s="510" t="s">
        <v>14</v>
      </c>
      <c r="D135" s="428" t="s">
        <v>229</v>
      </c>
      <c r="E135" s="510">
        <v>620</v>
      </c>
      <c r="F135" s="546">
        <f>SUM(Лист1!G22)</f>
        <v>4000</v>
      </c>
      <c r="G135" s="546">
        <f>SUM(Лист1!H22)</f>
        <v>4000</v>
      </c>
      <c r="H135" s="546">
        <f>SUM(Лист1!I22)</f>
        <v>0</v>
      </c>
      <c r="I135" s="581">
        <f t="shared" si="7"/>
        <v>0</v>
      </c>
    </row>
    <row r="136" spans="1:9" ht="18" x14ac:dyDescent="0.25">
      <c r="A136" s="511" t="s">
        <v>145</v>
      </c>
      <c r="B136" s="512" t="s">
        <v>65</v>
      </c>
      <c r="C136" s="513" t="s">
        <v>9</v>
      </c>
      <c r="D136" s="513" t="s">
        <v>228</v>
      </c>
      <c r="E136" s="512" t="s">
        <v>10</v>
      </c>
      <c r="F136" s="539">
        <f>SUM(F137+F151+F162+F176+F155)</f>
        <v>3606746</v>
      </c>
      <c r="G136" s="539">
        <f>SUM(G137+G151+G162+G176+G155)</f>
        <v>10087840.82</v>
      </c>
      <c r="H136" s="539">
        <f>SUM(H137+H151+H162+H176+H155)</f>
        <v>2717789.6999999997</v>
      </c>
      <c r="I136" s="583">
        <f t="shared" si="7"/>
        <v>26.941242913069672</v>
      </c>
    </row>
    <row r="137" spans="1:9" x14ac:dyDescent="0.25">
      <c r="A137" s="514" t="s">
        <v>146</v>
      </c>
      <c r="B137" s="515" t="s">
        <v>65</v>
      </c>
      <c r="C137" s="516" t="s">
        <v>88</v>
      </c>
      <c r="D137" s="516" t="s">
        <v>228</v>
      </c>
      <c r="E137" s="515" t="s">
        <v>10</v>
      </c>
      <c r="F137" s="539">
        <f>SUM(F138+F145+F148)</f>
        <v>231150</v>
      </c>
      <c r="G137" s="539">
        <f>SUM(G138+G145+G148)</f>
        <v>1477890.16</v>
      </c>
      <c r="H137" s="539">
        <f>SUM(H138+H145+H148)</f>
        <v>0</v>
      </c>
      <c r="I137" s="583">
        <f t="shared" si="7"/>
        <v>0</v>
      </c>
    </row>
    <row r="138" spans="1:9" ht="26.25" x14ac:dyDescent="0.25">
      <c r="A138" s="436" t="s">
        <v>147</v>
      </c>
      <c r="B138" s="420" t="s">
        <v>65</v>
      </c>
      <c r="C138" s="421" t="s">
        <v>88</v>
      </c>
      <c r="D138" s="428" t="s">
        <v>289</v>
      </c>
      <c r="E138" s="422" t="s">
        <v>10</v>
      </c>
      <c r="F138" s="473">
        <f>SUM(F139+F142)</f>
        <v>200000</v>
      </c>
      <c r="G138" s="473">
        <f>SUM(G139+G142)</f>
        <v>200000</v>
      </c>
      <c r="H138" s="473">
        <f>SUM(H139+H142)</f>
        <v>0</v>
      </c>
      <c r="I138" s="581">
        <f t="shared" si="7"/>
        <v>0</v>
      </c>
    </row>
    <row r="139" spans="1:9" ht="48.75" x14ac:dyDescent="0.25">
      <c r="A139" s="462" t="s">
        <v>148</v>
      </c>
      <c r="B139" s="420" t="s">
        <v>65</v>
      </c>
      <c r="C139" s="421" t="s">
        <v>88</v>
      </c>
      <c r="D139" s="428" t="s">
        <v>290</v>
      </c>
      <c r="E139" s="422" t="s">
        <v>10</v>
      </c>
      <c r="F139" s="473">
        <f>SUM(F141)</f>
        <v>100000</v>
      </c>
      <c r="G139" s="473">
        <f>SUM(G141)</f>
        <v>100000</v>
      </c>
      <c r="H139" s="473">
        <f>SUM(H141)</f>
        <v>0</v>
      </c>
      <c r="I139" s="581">
        <f t="shared" si="7"/>
        <v>0</v>
      </c>
    </row>
    <row r="140" spans="1:9" x14ac:dyDescent="0.25">
      <c r="A140" s="424" t="s">
        <v>55</v>
      </c>
      <c r="B140" s="420" t="s">
        <v>65</v>
      </c>
      <c r="C140" s="421" t="s">
        <v>88</v>
      </c>
      <c r="D140" s="428" t="s">
        <v>290</v>
      </c>
      <c r="E140" s="420" t="s">
        <v>56</v>
      </c>
      <c r="F140" s="473">
        <f>SUM(F141)</f>
        <v>100000</v>
      </c>
      <c r="G140" s="473">
        <f>SUM(G141)</f>
        <v>100000</v>
      </c>
      <c r="H140" s="473">
        <f>SUM(H141)</f>
        <v>0</v>
      </c>
      <c r="I140" s="581">
        <f t="shared" si="7"/>
        <v>0</v>
      </c>
    </row>
    <row r="141" spans="1:9" ht="23.25" x14ac:dyDescent="0.25">
      <c r="A141" s="424" t="s">
        <v>149</v>
      </c>
      <c r="B141" s="420" t="s">
        <v>65</v>
      </c>
      <c r="C141" s="421" t="s">
        <v>88</v>
      </c>
      <c r="D141" s="428" t="s">
        <v>290</v>
      </c>
      <c r="E141" s="420" t="s">
        <v>150</v>
      </c>
      <c r="F141" s="473">
        <f>SUM(Лист1!G320)</f>
        <v>100000</v>
      </c>
      <c r="G141" s="473">
        <f>SUM(Лист1!H320)</f>
        <v>100000</v>
      </c>
      <c r="H141" s="473">
        <f>SUM(Лист1!I320)</f>
        <v>0</v>
      </c>
      <c r="I141" s="581">
        <f t="shared" si="7"/>
        <v>0</v>
      </c>
    </row>
    <row r="142" spans="1:9" ht="48.75" x14ac:dyDescent="0.25">
      <c r="A142" s="462" t="s">
        <v>151</v>
      </c>
      <c r="B142" s="420" t="s">
        <v>65</v>
      </c>
      <c r="C142" s="421" t="s">
        <v>88</v>
      </c>
      <c r="D142" s="428" t="s">
        <v>291</v>
      </c>
      <c r="E142" s="422" t="s">
        <v>10</v>
      </c>
      <c r="F142" s="473">
        <f t="shared" ref="F142:H143" si="13">SUM(F143)</f>
        <v>100000</v>
      </c>
      <c r="G142" s="473">
        <f t="shared" si="13"/>
        <v>100000</v>
      </c>
      <c r="H142" s="473">
        <f t="shared" si="13"/>
        <v>0</v>
      </c>
      <c r="I142" s="581">
        <f t="shared" si="7"/>
        <v>0</v>
      </c>
    </row>
    <row r="143" spans="1:9" x14ac:dyDescent="0.25">
      <c r="A143" s="424" t="s">
        <v>55</v>
      </c>
      <c r="B143" s="420" t="s">
        <v>65</v>
      </c>
      <c r="C143" s="421" t="s">
        <v>88</v>
      </c>
      <c r="D143" s="428" t="s">
        <v>291</v>
      </c>
      <c r="E143" s="420" t="s">
        <v>56</v>
      </c>
      <c r="F143" s="473">
        <f t="shared" si="13"/>
        <v>100000</v>
      </c>
      <c r="G143" s="473">
        <f t="shared" si="13"/>
        <v>100000</v>
      </c>
      <c r="H143" s="473">
        <f t="shared" si="13"/>
        <v>0</v>
      </c>
      <c r="I143" s="581">
        <f t="shared" ref="I143:I206" si="14">SUM(H143/G143*100)</f>
        <v>0</v>
      </c>
    </row>
    <row r="144" spans="1:9" ht="23.25" x14ac:dyDescent="0.25">
      <c r="A144" s="424" t="s">
        <v>149</v>
      </c>
      <c r="B144" s="420" t="s">
        <v>65</v>
      </c>
      <c r="C144" s="421" t="s">
        <v>88</v>
      </c>
      <c r="D144" s="428" t="s">
        <v>291</v>
      </c>
      <c r="E144" s="420" t="s">
        <v>150</v>
      </c>
      <c r="F144" s="473">
        <f>SUM(Лист1!G323)</f>
        <v>100000</v>
      </c>
      <c r="G144" s="473">
        <f>SUM(Лист1!H323)</f>
        <v>100000</v>
      </c>
      <c r="H144" s="473">
        <f>SUM(Лист1!I323)</f>
        <v>0</v>
      </c>
      <c r="I144" s="581">
        <f t="shared" si="14"/>
        <v>0</v>
      </c>
    </row>
    <row r="145" spans="1:9" ht="108.75" x14ac:dyDescent="0.25">
      <c r="A145" s="462" t="s">
        <v>226</v>
      </c>
      <c r="B145" s="420" t="s">
        <v>65</v>
      </c>
      <c r="C145" s="421" t="s">
        <v>88</v>
      </c>
      <c r="D145" s="428" t="s">
        <v>292</v>
      </c>
      <c r="E145" s="422" t="s">
        <v>10</v>
      </c>
      <c r="F145" s="555">
        <f t="shared" ref="F145:H146" si="15">SUM(F146)</f>
        <v>31150</v>
      </c>
      <c r="G145" s="474">
        <f t="shared" si="15"/>
        <v>31150</v>
      </c>
      <c r="H145" s="555">
        <f t="shared" si="15"/>
        <v>0</v>
      </c>
      <c r="I145" s="581">
        <f t="shared" si="14"/>
        <v>0</v>
      </c>
    </row>
    <row r="146" spans="1:9" x14ac:dyDescent="0.25">
      <c r="A146" s="424" t="s">
        <v>15</v>
      </c>
      <c r="B146" s="420" t="s">
        <v>65</v>
      </c>
      <c r="C146" s="421" t="s">
        <v>88</v>
      </c>
      <c r="D146" s="428" t="s">
        <v>292</v>
      </c>
      <c r="E146" s="420" t="s">
        <v>16</v>
      </c>
      <c r="F146" s="555">
        <f t="shared" si="15"/>
        <v>31150</v>
      </c>
      <c r="G146" s="474">
        <f t="shared" si="15"/>
        <v>31150</v>
      </c>
      <c r="H146" s="555">
        <f t="shared" si="15"/>
        <v>0</v>
      </c>
      <c r="I146" s="581">
        <f t="shared" si="14"/>
        <v>0</v>
      </c>
    </row>
    <row r="147" spans="1:9" ht="23.25" x14ac:dyDescent="0.25">
      <c r="A147" s="424" t="s">
        <v>380</v>
      </c>
      <c r="B147" s="420" t="s">
        <v>65</v>
      </c>
      <c r="C147" s="421" t="s">
        <v>88</v>
      </c>
      <c r="D147" s="428" t="s">
        <v>292</v>
      </c>
      <c r="E147" s="420" t="s">
        <v>18</v>
      </c>
      <c r="F147" s="555">
        <f>SUM(Лист1!G326)</f>
        <v>31150</v>
      </c>
      <c r="G147" s="474">
        <f>SUM(Лист1!H326)</f>
        <v>31150</v>
      </c>
      <c r="H147" s="555">
        <f>SUM(Лист1!I326)</f>
        <v>0</v>
      </c>
      <c r="I147" s="581">
        <f t="shared" si="14"/>
        <v>0</v>
      </c>
    </row>
    <row r="148" spans="1:9" ht="39" x14ac:dyDescent="0.25">
      <c r="A148" s="431" t="s">
        <v>345</v>
      </c>
      <c r="B148" s="420" t="s">
        <v>65</v>
      </c>
      <c r="C148" s="421" t="s">
        <v>88</v>
      </c>
      <c r="D148" s="467" t="s">
        <v>344</v>
      </c>
      <c r="E148" s="469" t="s">
        <v>10</v>
      </c>
      <c r="F148" s="555">
        <f t="shared" ref="F148:H149" si="16">SUM(F149)</f>
        <v>0</v>
      </c>
      <c r="G148" s="555">
        <f t="shared" si="16"/>
        <v>1246740.1599999999</v>
      </c>
      <c r="H148" s="555">
        <f t="shared" si="16"/>
        <v>0</v>
      </c>
      <c r="I148" s="581">
        <f t="shared" si="14"/>
        <v>0</v>
      </c>
    </row>
    <row r="149" spans="1:9" x14ac:dyDescent="0.25">
      <c r="A149" s="424" t="s">
        <v>15</v>
      </c>
      <c r="B149" s="420" t="s">
        <v>65</v>
      </c>
      <c r="C149" s="421" t="s">
        <v>88</v>
      </c>
      <c r="D149" s="428" t="s">
        <v>344</v>
      </c>
      <c r="E149" s="420" t="s">
        <v>16</v>
      </c>
      <c r="F149" s="555">
        <f t="shared" si="16"/>
        <v>0</v>
      </c>
      <c r="G149" s="555">
        <f t="shared" si="16"/>
        <v>1246740.1599999999</v>
      </c>
      <c r="H149" s="555">
        <f t="shared" si="16"/>
        <v>0</v>
      </c>
      <c r="I149" s="581">
        <f t="shared" si="14"/>
        <v>0</v>
      </c>
    </row>
    <row r="150" spans="1:9" ht="23.25" x14ac:dyDescent="0.25">
      <c r="A150" s="424" t="s">
        <v>380</v>
      </c>
      <c r="B150" s="420" t="s">
        <v>65</v>
      </c>
      <c r="C150" s="421" t="s">
        <v>88</v>
      </c>
      <c r="D150" s="428" t="s">
        <v>344</v>
      </c>
      <c r="E150" s="420" t="s">
        <v>18</v>
      </c>
      <c r="F150" s="555">
        <f>SUM(Лист1!G329)</f>
        <v>0</v>
      </c>
      <c r="G150" s="555">
        <f>SUM(Лист1!H329)</f>
        <v>1246740.1599999999</v>
      </c>
      <c r="H150" s="555">
        <f>SUM(Лист1!I329)</f>
        <v>0</v>
      </c>
      <c r="I150" s="581">
        <f t="shared" si="14"/>
        <v>0</v>
      </c>
    </row>
    <row r="151" spans="1:9" x14ac:dyDescent="0.25">
      <c r="A151" s="553" t="s">
        <v>83</v>
      </c>
      <c r="B151" s="521" t="s">
        <v>65</v>
      </c>
      <c r="C151" s="521" t="s">
        <v>71</v>
      </c>
      <c r="D151" s="522" t="s">
        <v>228</v>
      </c>
      <c r="E151" s="523" t="s">
        <v>10</v>
      </c>
      <c r="F151" s="554">
        <f t="shared" ref="F151:H153" si="17">SUM(F152)</f>
        <v>0</v>
      </c>
      <c r="G151" s="554">
        <f t="shared" si="17"/>
        <v>0</v>
      </c>
      <c r="H151" s="554">
        <f t="shared" si="17"/>
        <v>0</v>
      </c>
      <c r="I151" s="583">
        <v>0</v>
      </c>
    </row>
    <row r="152" spans="1:9" ht="39" x14ac:dyDescent="0.25">
      <c r="A152" s="426" t="s">
        <v>84</v>
      </c>
      <c r="B152" s="420" t="s">
        <v>65</v>
      </c>
      <c r="C152" s="420" t="s">
        <v>71</v>
      </c>
      <c r="D152" s="421" t="s">
        <v>256</v>
      </c>
      <c r="E152" s="422" t="s">
        <v>10</v>
      </c>
      <c r="F152" s="555">
        <f t="shared" si="17"/>
        <v>0</v>
      </c>
      <c r="G152" s="555">
        <f t="shared" si="17"/>
        <v>0</v>
      </c>
      <c r="H152" s="555">
        <f t="shared" si="17"/>
        <v>0</v>
      </c>
      <c r="I152" s="581">
        <v>0</v>
      </c>
    </row>
    <row r="153" spans="1:9" x14ac:dyDescent="0.25">
      <c r="A153" s="424" t="s">
        <v>75</v>
      </c>
      <c r="B153" s="420" t="s">
        <v>65</v>
      </c>
      <c r="C153" s="420" t="s">
        <v>71</v>
      </c>
      <c r="D153" s="421" t="s">
        <v>256</v>
      </c>
      <c r="E153" s="420" t="s">
        <v>76</v>
      </c>
      <c r="F153" s="555">
        <f t="shared" si="17"/>
        <v>0</v>
      </c>
      <c r="G153" s="555">
        <f t="shared" si="17"/>
        <v>0</v>
      </c>
      <c r="H153" s="555">
        <f t="shared" si="17"/>
        <v>0</v>
      </c>
      <c r="I153" s="581">
        <v>0</v>
      </c>
    </row>
    <row r="154" spans="1:9" x14ac:dyDescent="0.25">
      <c r="A154" s="424" t="s">
        <v>77</v>
      </c>
      <c r="B154" s="420" t="s">
        <v>65</v>
      </c>
      <c r="C154" s="420" t="s">
        <v>71</v>
      </c>
      <c r="D154" s="421" t="s">
        <v>256</v>
      </c>
      <c r="E154" s="420" t="s">
        <v>78</v>
      </c>
      <c r="F154" s="555">
        <f>SUM(Лист1!G152)</f>
        <v>0</v>
      </c>
      <c r="G154" s="555">
        <f>SUM(Лист1!H152)</f>
        <v>0</v>
      </c>
      <c r="H154" s="555">
        <f>SUM(Лист1!I152)</f>
        <v>0</v>
      </c>
      <c r="I154" s="581">
        <v>0</v>
      </c>
    </row>
    <row r="155" spans="1:9" x14ac:dyDescent="0.25">
      <c r="A155" s="419" t="s">
        <v>355</v>
      </c>
      <c r="B155" s="529" t="s">
        <v>65</v>
      </c>
      <c r="C155" s="521" t="s">
        <v>96</v>
      </c>
      <c r="D155" s="525" t="s">
        <v>228</v>
      </c>
      <c r="E155" s="526" t="s">
        <v>10</v>
      </c>
      <c r="F155" s="554">
        <f>SUM(F159+F156)</f>
        <v>272152</v>
      </c>
      <c r="G155" s="554">
        <f>SUM(G159+G156)</f>
        <v>5456506.6600000001</v>
      </c>
      <c r="H155" s="554">
        <f>SUM(H159+H156)</f>
        <v>1145620.3999999999</v>
      </c>
      <c r="I155" s="583">
        <f t="shared" si="14"/>
        <v>20.995491646664643</v>
      </c>
    </row>
    <row r="156" spans="1:9" ht="60.75" x14ac:dyDescent="0.25">
      <c r="A156" s="464" t="s">
        <v>386</v>
      </c>
      <c r="B156" s="427" t="s">
        <v>65</v>
      </c>
      <c r="C156" s="421" t="s">
        <v>96</v>
      </c>
      <c r="D156" s="483" t="s">
        <v>387</v>
      </c>
      <c r="E156" s="420" t="s">
        <v>10</v>
      </c>
      <c r="F156" s="555">
        <f t="shared" ref="F156:H157" si="18">SUM(F157)</f>
        <v>0</v>
      </c>
      <c r="G156" s="555">
        <f t="shared" si="18"/>
        <v>5170884.66</v>
      </c>
      <c r="H156" s="555">
        <f t="shared" si="18"/>
        <v>1053937.8999999999</v>
      </c>
      <c r="I156" s="581">
        <f t="shared" si="14"/>
        <v>20.382158359726397</v>
      </c>
    </row>
    <row r="157" spans="1:9" ht="23.25" x14ac:dyDescent="0.25">
      <c r="A157" s="424" t="s">
        <v>19</v>
      </c>
      <c r="B157" s="427" t="s">
        <v>65</v>
      </c>
      <c r="C157" s="421" t="s">
        <v>96</v>
      </c>
      <c r="D157" s="483" t="s">
        <v>387</v>
      </c>
      <c r="E157" s="420" t="s">
        <v>20</v>
      </c>
      <c r="F157" s="555">
        <f t="shared" si="18"/>
        <v>0</v>
      </c>
      <c r="G157" s="555">
        <f t="shared" si="18"/>
        <v>5170884.66</v>
      </c>
      <c r="H157" s="555">
        <f t="shared" si="18"/>
        <v>1053937.8999999999</v>
      </c>
      <c r="I157" s="581">
        <f t="shared" si="14"/>
        <v>20.382158359726397</v>
      </c>
    </row>
    <row r="158" spans="1:9" ht="23.25" x14ac:dyDescent="0.25">
      <c r="A158" s="425" t="s">
        <v>358</v>
      </c>
      <c r="B158" s="427" t="s">
        <v>65</v>
      </c>
      <c r="C158" s="421" t="s">
        <v>96</v>
      </c>
      <c r="D158" s="483" t="s">
        <v>387</v>
      </c>
      <c r="E158" s="420" t="s">
        <v>357</v>
      </c>
      <c r="F158" s="555">
        <v>0</v>
      </c>
      <c r="G158" s="555">
        <v>5170884.66</v>
      </c>
      <c r="H158" s="555">
        <f>SUM(Лист1!I333)</f>
        <v>1053937.8999999999</v>
      </c>
      <c r="I158" s="581">
        <f t="shared" si="14"/>
        <v>20.382158359726397</v>
      </c>
    </row>
    <row r="159" spans="1:9" ht="60.75" x14ac:dyDescent="0.25">
      <c r="A159" s="462" t="s">
        <v>354</v>
      </c>
      <c r="B159" s="427" t="s">
        <v>65</v>
      </c>
      <c r="C159" s="421" t="s">
        <v>96</v>
      </c>
      <c r="D159" s="483" t="s">
        <v>353</v>
      </c>
      <c r="E159" s="420" t="s">
        <v>10</v>
      </c>
      <c r="F159" s="555">
        <f t="shared" ref="F159:H160" si="19">SUM(F160)</f>
        <v>272152</v>
      </c>
      <c r="G159" s="555">
        <f t="shared" si="19"/>
        <v>285622</v>
      </c>
      <c r="H159" s="555">
        <f t="shared" si="19"/>
        <v>91682.5</v>
      </c>
      <c r="I159" s="581">
        <f t="shared" si="14"/>
        <v>32.099243055506925</v>
      </c>
    </row>
    <row r="160" spans="1:9" ht="23.25" x14ac:dyDescent="0.25">
      <c r="A160" s="424" t="s">
        <v>19</v>
      </c>
      <c r="B160" s="427" t="s">
        <v>65</v>
      </c>
      <c r="C160" s="421" t="s">
        <v>96</v>
      </c>
      <c r="D160" s="483" t="s">
        <v>353</v>
      </c>
      <c r="E160" s="420" t="s">
        <v>20</v>
      </c>
      <c r="F160" s="555">
        <f t="shared" si="19"/>
        <v>272152</v>
      </c>
      <c r="G160" s="555">
        <f t="shared" si="19"/>
        <v>285622</v>
      </c>
      <c r="H160" s="555">
        <f t="shared" si="19"/>
        <v>91682.5</v>
      </c>
      <c r="I160" s="581">
        <f t="shared" si="14"/>
        <v>32.099243055506925</v>
      </c>
    </row>
    <row r="161" spans="1:9" ht="23.25" x14ac:dyDescent="0.25">
      <c r="A161" s="425" t="s">
        <v>358</v>
      </c>
      <c r="B161" s="427" t="s">
        <v>65</v>
      </c>
      <c r="C161" s="421" t="s">
        <v>96</v>
      </c>
      <c r="D161" s="483" t="s">
        <v>353</v>
      </c>
      <c r="E161" s="420" t="s">
        <v>357</v>
      </c>
      <c r="F161" s="555">
        <f>SUM(Лист1!G336)</f>
        <v>272152</v>
      </c>
      <c r="G161" s="555">
        <f>SUM(Лист1!H336)</f>
        <v>285622</v>
      </c>
      <c r="H161" s="555">
        <f>SUM(Лист1!I336)</f>
        <v>91682.5</v>
      </c>
      <c r="I161" s="581">
        <f t="shared" si="14"/>
        <v>32.099243055506925</v>
      </c>
    </row>
    <row r="162" spans="1:9" x14ac:dyDescent="0.25">
      <c r="A162" s="419" t="s">
        <v>85</v>
      </c>
      <c r="B162" s="529" t="s">
        <v>65</v>
      </c>
      <c r="C162" s="521" t="s">
        <v>46</v>
      </c>
      <c r="D162" s="525" t="s">
        <v>228</v>
      </c>
      <c r="E162" s="526" t="s">
        <v>10</v>
      </c>
      <c r="F162" s="554">
        <f>SUM(F163+F166+F171)</f>
        <v>2758000</v>
      </c>
      <c r="G162" s="518">
        <f>SUM(G163+G166+G171)</f>
        <v>2758000</v>
      </c>
      <c r="H162" s="554">
        <f>SUM(H163+H166+H171)</f>
        <v>1481066.41</v>
      </c>
      <c r="I162" s="583">
        <f t="shared" si="14"/>
        <v>53.700740029006525</v>
      </c>
    </row>
    <row r="163" spans="1:9" ht="39" x14ac:dyDescent="0.25">
      <c r="A163" s="436" t="s">
        <v>86</v>
      </c>
      <c r="B163" s="420" t="s">
        <v>65</v>
      </c>
      <c r="C163" s="421" t="s">
        <v>46</v>
      </c>
      <c r="D163" s="421" t="s">
        <v>257</v>
      </c>
      <c r="E163" s="422" t="s">
        <v>10</v>
      </c>
      <c r="F163" s="555">
        <f t="shared" ref="F163:H164" si="20">SUM(F164)</f>
        <v>2758000</v>
      </c>
      <c r="G163" s="555">
        <f t="shared" si="20"/>
        <v>2758000</v>
      </c>
      <c r="H163" s="555">
        <f t="shared" si="20"/>
        <v>1481066.41</v>
      </c>
      <c r="I163" s="581">
        <f t="shared" si="14"/>
        <v>53.700740029006525</v>
      </c>
    </row>
    <row r="164" spans="1:9" x14ac:dyDescent="0.25">
      <c r="A164" s="424" t="s">
        <v>75</v>
      </c>
      <c r="B164" s="420" t="s">
        <v>65</v>
      </c>
      <c r="C164" s="421" t="s">
        <v>46</v>
      </c>
      <c r="D164" s="421" t="s">
        <v>257</v>
      </c>
      <c r="E164" s="420" t="s">
        <v>76</v>
      </c>
      <c r="F164" s="555">
        <f t="shared" si="20"/>
        <v>2758000</v>
      </c>
      <c r="G164" s="555">
        <f t="shared" si="20"/>
        <v>2758000</v>
      </c>
      <c r="H164" s="555">
        <f t="shared" si="20"/>
        <v>1481066.41</v>
      </c>
      <c r="I164" s="581">
        <f t="shared" si="14"/>
        <v>53.700740029006525</v>
      </c>
    </row>
    <row r="165" spans="1:9" x14ac:dyDescent="0.25">
      <c r="A165" s="424" t="s">
        <v>77</v>
      </c>
      <c r="B165" s="420" t="s">
        <v>65</v>
      </c>
      <c r="C165" s="421" t="s">
        <v>46</v>
      </c>
      <c r="D165" s="421" t="s">
        <v>257</v>
      </c>
      <c r="E165" s="420" t="s">
        <v>78</v>
      </c>
      <c r="F165" s="555">
        <f>SUM(Лист1!G156)</f>
        <v>2758000</v>
      </c>
      <c r="G165" s="555">
        <f>SUM(Лист1!H156)</f>
        <v>2758000</v>
      </c>
      <c r="H165" s="555">
        <f>SUM(Лист1!I156)</f>
        <v>1481066.41</v>
      </c>
      <c r="I165" s="581">
        <f t="shared" si="14"/>
        <v>53.700740029006525</v>
      </c>
    </row>
    <row r="166" spans="1:9" ht="51.75" x14ac:dyDescent="0.25">
      <c r="A166" s="436" t="s">
        <v>153</v>
      </c>
      <c r="B166" s="427" t="s">
        <v>65</v>
      </c>
      <c r="C166" s="421" t="s">
        <v>46</v>
      </c>
      <c r="D166" s="483" t="s">
        <v>293</v>
      </c>
      <c r="E166" s="420" t="s">
        <v>10</v>
      </c>
      <c r="F166" s="555">
        <f>SUM(F167+F169)</f>
        <v>0</v>
      </c>
      <c r="G166" s="474">
        <f>SUM(G167+G169)</f>
        <v>0</v>
      </c>
      <c r="H166" s="555">
        <f>SUM(H167+H169)</f>
        <v>0</v>
      </c>
      <c r="I166" s="581">
        <v>0</v>
      </c>
    </row>
    <row r="167" spans="1:9" x14ac:dyDescent="0.25">
      <c r="A167" s="424" t="s">
        <v>15</v>
      </c>
      <c r="B167" s="427" t="s">
        <v>65</v>
      </c>
      <c r="C167" s="421" t="s">
        <v>46</v>
      </c>
      <c r="D167" s="483" t="s">
        <v>293</v>
      </c>
      <c r="E167" s="420" t="s">
        <v>16</v>
      </c>
      <c r="F167" s="555">
        <f>SUM(F168)</f>
        <v>0</v>
      </c>
      <c r="G167" s="474">
        <f>SUM(G168)</f>
        <v>0</v>
      </c>
      <c r="H167" s="555">
        <f>SUM(H168)</f>
        <v>0</v>
      </c>
      <c r="I167" s="581">
        <v>0</v>
      </c>
    </row>
    <row r="168" spans="1:9" ht="23.25" x14ac:dyDescent="0.25">
      <c r="A168" s="424" t="s">
        <v>380</v>
      </c>
      <c r="B168" s="427" t="s">
        <v>65</v>
      </c>
      <c r="C168" s="421" t="s">
        <v>46</v>
      </c>
      <c r="D168" s="483" t="s">
        <v>293</v>
      </c>
      <c r="E168" s="420" t="s">
        <v>18</v>
      </c>
      <c r="F168" s="555">
        <f>SUM(Лист1!G340)</f>
        <v>0</v>
      </c>
      <c r="G168" s="474">
        <f>SUM(Лист1!H340)</f>
        <v>0</v>
      </c>
      <c r="H168" s="555">
        <f>SUM(Лист1!I340)</f>
        <v>0</v>
      </c>
      <c r="I168" s="581">
        <v>0</v>
      </c>
    </row>
    <row r="169" spans="1:9" ht="22.5" x14ac:dyDescent="0.25">
      <c r="A169" s="433" t="s">
        <v>134</v>
      </c>
      <c r="B169" s="427" t="s">
        <v>65</v>
      </c>
      <c r="C169" s="421" t="s">
        <v>46</v>
      </c>
      <c r="D169" s="483" t="s">
        <v>293</v>
      </c>
      <c r="E169" s="420" t="s">
        <v>135</v>
      </c>
      <c r="F169" s="555">
        <f>SUM(F170)</f>
        <v>0</v>
      </c>
      <c r="G169" s="474">
        <f>SUM(G170)</f>
        <v>0</v>
      </c>
      <c r="H169" s="555">
        <f>SUM(H170)</f>
        <v>0</v>
      </c>
      <c r="I169" s="581">
        <v>0</v>
      </c>
    </row>
    <row r="170" spans="1:9" x14ac:dyDescent="0.25">
      <c r="A170" s="424" t="s">
        <v>136</v>
      </c>
      <c r="B170" s="427" t="s">
        <v>65</v>
      </c>
      <c r="C170" s="421" t="s">
        <v>46</v>
      </c>
      <c r="D170" s="483" t="s">
        <v>293</v>
      </c>
      <c r="E170" s="420" t="s">
        <v>137</v>
      </c>
      <c r="F170" s="555">
        <f>SUM(Лист1!G342)</f>
        <v>0</v>
      </c>
      <c r="G170" s="474">
        <f>SUM(Лист1!H342)</f>
        <v>0</v>
      </c>
      <c r="H170" s="555">
        <f>SUM(Лист1!I342)</f>
        <v>0</v>
      </c>
      <c r="I170" s="581">
        <v>0</v>
      </c>
    </row>
    <row r="171" spans="1:9" ht="39" x14ac:dyDescent="0.25">
      <c r="A171" s="436" t="s">
        <v>86</v>
      </c>
      <c r="B171" s="427" t="s">
        <v>65</v>
      </c>
      <c r="C171" s="421" t="s">
        <v>46</v>
      </c>
      <c r="D171" s="483" t="s">
        <v>294</v>
      </c>
      <c r="E171" s="420" t="s">
        <v>10</v>
      </c>
      <c r="F171" s="555">
        <f>SUM(F172+F174)</f>
        <v>0</v>
      </c>
      <c r="G171" s="474">
        <f>SUM(G172+G174)</f>
        <v>0</v>
      </c>
      <c r="H171" s="555">
        <f>SUM(H172+H174)</f>
        <v>0</v>
      </c>
      <c r="I171" s="581">
        <v>0</v>
      </c>
    </row>
    <row r="172" spans="1:9" x14ac:dyDescent="0.25">
      <c r="A172" s="424" t="s">
        <v>15</v>
      </c>
      <c r="B172" s="427" t="s">
        <v>65</v>
      </c>
      <c r="C172" s="421" t="s">
        <v>46</v>
      </c>
      <c r="D172" s="483" t="s">
        <v>294</v>
      </c>
      <c r="E172" s="420" t="s">
        <v>16</v>
      </c>
      <c r="F172" s="555">
        <f>SUM(F173)</f>
        <v>0</v>
      </c>
      <c r="G172" s="474">
        <f>SUM(G173)</f>
        <v>0</v>
      </c>
      <c r="H172" s="555">
        <f>SUM(H173)</f>
        <v>0</v>
      </c>
      <c r="I172" s="581">
        <v>0</v>
      </c>
    </row>
    <row r="173" spans="1:9" ht="23.25" x14ac:dyDescent="0.25">
      <c r="A173" s="424" t="s">
        <v>380</v>
      </c>
      <c r="B173" s="427" t="s">
        <v>65</v>
      </c>
      <c r="C173" s="421" t="s">
        <v>46</v>
      </c>
      <c r="D173" s="483" t="s">
        <v>294</v>
      </c>
      <c r="E173" s="420" t="s">
        <v>18</v>
      </c>
      <c r="F173" s="555">
        <f>SUM(Лист1!G345)</f>
        <v>0</v>
      </c>
      <c r="G173" s="474">
        <f>SUM(Лист1!H345)</f>
        <v>0</v>
      </c>
      <c r="H173" s="555">
        <f>SUM(Лист1!I345)</f>
        <v>0</v>
      </c>
      <c r="I173" s="581">
        <v>0</v>
      </c>
    </row>
    <row r="174" spans="1:9" ht="22.5" x14ac:dyDescent="0.25">
      <c r="A174" s="433" t="s">
        <v>134</v>
      </c>
      <c r="B174" s="427" t="s">
        <v>65</v>
      </c>
      <c r="C174" s="421" t="s">
        <v>46</v>
      </c>
      <c r="D174" s="483" t="s">
        <v>294</v>
      </c>
      <c r="E174" s="420" t="s">
        <v>135</v>
      </c>
      <c r="F174" s="555">
        <f>SUM(F175)</f>
        <v>0</v>
      </c>
      <c r="G174" s="474">
        <f>SUM(G175)</f>
        <v>0</v>
      </c>
      <c r="H174" s="555">
        <f>SUM(H175)</f>
        <v>0</v>
      </c>
      <c r="I174" s="581">
        <v>0</v>
      </c>
    </row>
    <row r="175" spans="1:9" x14ac:dyDescent="0.25">
      <c r="A175" s="424" t="s">
        <v>136</v>
      </c>
      <c r="B175" s="427" t="s">
        <v>65</v>
      </c>
      <c r="C175" s="421" t="s">
        <v>46</v>
      </c>
      <c r="D175" s="483" t="s">
        <v>294</v>
      </c>
      <c r="E175" s="420" t="s">
        <v>137</v>
      </c>
      <c r="F175" s="555">
        <f>SUM(Лист1!G347)</f>
        <v>0</v>
      </c>
      <c r="G175" s="474">
        <f>SUM(Лист1!H347)</f>
        <v>0</v>
      </c>
      <c r="H175" s="555">
        <f>SUM(Лист1!I347)</f>
        <v>0</v>
      </c>
      <c r="I175" s="581">
        <v>0</v>
      </c>
    </row>
    <row r="176" spans="1:9" ht="26.25" x14ac:dyDescent="0.25">
      <c r="A176" s="444" t="s">
        <v>155</v>
      </c>
      <c r="B176" s="453" t="s">
        <v>65</v>
      </c>
      <c r="C176" s="448" t="s">
        <v>156</v>
      </c>
      <c r="D176" s="449" t="s">
        <v>228</v>
      </c>
      <c r="E176" s="450" t="s">
        <v>10</v>
      </c>
      <c r="F176" s="539">
        <f>SUM(F180+F183+F186+F191+F177)</f>
        <v>345444</v>
      </c>
      <c r="G176" s="539">
        <f>SUM(G180+G183+G186+G191+G177)</f>
        <v>395444</v>
      </c>
      <c r="H176" s="539">
        <f>SUM(H180+H183+H186+H191+H177)</f>
        <v>91102.89</v>
      </c>
      <c r="I176" s="583">
        <f t="shared" si="14"/>
        <v>23.03812676384014</v>
      </c>
    </row>
    <row r="177" spans="1:9" ht="26.25" x14ac:dyDescent="0.25">
      <c r="A177" s="436" t="s">
        <v>396</v>
      </c>
      <c r="B177" s="427" t="s">
        <v>65</v>
      </c>
      <c r="C177" s="420" t="s">
        <v>156</v>
      </c>
      <c r="D177" s="428" t="s">
        <v>395</v>
      </c>
      <c r="E177" s="429" t="s">
        <v>10</v>
      </c>
      <c r="F177" s="473">
        <f t="shared" ref="F177:H178" si="21">SUM(F178)</f>
        <v>0</v>
      </c>
      <c r="G177" s="473">
        <f t="shared" si="21"/>
        <v>2500</v>
      </c>
      <c r="H177" s="473">
        <f t="shared" si="21"/>
        <v>2500</v>
      </c>
      <c r="I177" s="581">
        <f t="shared" si="14"/>
        <v>100</v>
      </c>
    </row>
    <row r="178" spans="1:9" x14ac:dyDescent="0.25">
      <c r="A178" s="433" t="s">
        <v>15</v>
      </c>
      <c r="B178" s="420" t="s">
        <v>65</v>
      </c>
      <c r="C178" s="421">
        <v>12</v>
      </c>
      <c r="D178" s="428" t="s">
        <v>395</v>
      </c>
      <c r="E178" s="420" t="s">
        <v>16</v>
      </c>
      <c r="F178" s="473">
        <f t="shared" si="21"/>
        <v>0</v>
      </c>
      <c r="G178" s="473">
        <f t="shared" si="21"/>
        <v>2500</v>
      </c>
      <c r="H178" s="473">
        <f t="shared" si="21"/>
        <v>2500</v>
      </c>
      <c r="I178" s="581">
        <f t="shared" si="14"/>
        <v>100</v>
      </c>
    </row>
    <row r="179" spans="1:9" ht="23.25" x14ac:dyDescent="0.25">
      <c r="A179" s="424" t="s">
        <v>380</v>
      </c>
      <c r="B179" s="427" t="s">
        <v>65</v>
      </c>
      <c r="C179" s="420" t="s">
        <v>156</v>
      </c>
      <c r="D179" s="428" t="s">
        <v>395</v>
      </c>
      <c r="E179" s="427" t="s">
        <v>18</v>
      </c>
      <c r="F179" s="473">
        <f>SUM(Лист1!G351)</f>
        <v>0</v>
      </c>
      <c r="G179" s="473">
        <f>SUM(Лист1!H351)</f>
        <v>2500</v>
      </c>
      <c r="H179" s="473">
        <f>SUM(Лист1!I351)</f>
        <v>2500</v>
      </c>
      <c r="I179" s="581">
        <f t="shared" si="14"/>
        <v>100</v>
      </c>
    </row>
    <row r="180" spans="1:9" x14ac:dyDescent="0.25">
      <c r="A180" s="436" t="s">
        <v>157</v>
      </c>
      <c r="B180" s="454" t="s">
        <v>65</v>
      </c>
      <c r="C180" s="446" t="s">
        <v>156</v>
      </c>
      <c r="D180" s="428" t="s">
        <v>295</v>
      </c>
      <c r="E180" s="500" t="s">
        <v>10</v>
      </c>
      <c r="F180" s="473">
        <f t="shared" ref="F180:H181" si="22">SUM(F181)</f>
        <v>120000</v>
      </c>
      <c r="G180" s="473">
        <f t="shared" si="22"/>
        <v>117500</v>
      </c>
      <c r="H180" s="473">
        <f t="shared" si="22"/>
        <v>0</v>
      </c>
      <c r="I180" s="581">
        <f t="shared" si="14"/>
        <v>0</v>
      </c>
    </row>
    <row r="181" spans="1:9" x14ac:dyDescent="0.25">
      <c r="A181" s="424" t="s">
        <v>15</v>
      </c>
      <c r="B181" s="420" t="s">
        <v>65</v>
      </c>
      <c r="C181" s="421">
        <v>12</v>
      </c>
      <c r="D181" s="428" t="s">
        <v>295</v>
      </c>
      <c r="E181" s="420" t="s">
        <v>16</v>
      </c>
      <c r="F181" s="473">
        <f t="shared" si="22"/>
        <v>120000</v>
      </c>
      <c r="G181" s="473">
        <f t="shared" si="22"/>
        <v>117500</v>
      </c>
      <c r="H181" s="473">
        <f t="shared" si="22"/>
        <v>0</v>
      </c>
      <c r="I181" s="581">
        <f t="shared" si="14"/>
        <v>0</v>
      </c>
    </row>
    <row r="182" spans="1:9" ht="23.25" x14ac:dyDescent="0.25">
      <c r="A182" s="424" t="s">
        <v>380</v>
      </c>
      <c r="B182" s="427" t="s">
        <v>65</v>
      </c>
      <c r="C182" s="420" t="s">
        <v>156</v>
      </c>
      <c r="D182" s="428" t="s">
        <v>295</v>
      </c>
      <c r="E182" s="427" t="s">
        <v>18</v>
      </c>
      <c r="F182" s="473">
        <f>SUM(Лист1!G354)</f>
        <v>120000</v>
      </c>
      <c r="G182" s="473">
        <f>SUM(Лист1!H354)</f>
        <v>117500</v>
      </c>
      <c r="H182" s="473">
        <f>SUM(Лист1!I354)</f>
        <v>0</v>
      </c>
      <c r="I182" s="581">
        <f t="shared" si="14"/>
        <v>0</v>
      </c>
    </row>
    <row r="183" spans="1:9" ht="26.25" x14ac:dyDescent="0.25">
      <c r="A183" s="436" t="s">
        <v>158</v>
      </c>
      <c r="B183" s="454" t="s">
        <v>65</v>
      </c>
      <c r="C183" s="446" t="s">
        <v>156</v>
      </c>
      <c r="D183" s="428" t="s">
        <v>296</v>
      </c>
      <c r="E183" s="500" t="s">
        <v>10</v>
      </c>
      <c r="F183" s="473">
        <f t="shared" ref="F183:H184" si="23">SUM(F184)</f>
        <v>0</v>
      </c>
      <c r="G183" s="473">
        <f t="shared" si="23"/>
        <v>0</v>
      </c>
      <c r="H183" s="473">
        <f t="shared" si="23"/>
        <v>0</v>
      </c>
      <c r="I183" s="581">
        <v>0</v>
      </c>
    </row>
    <row r="184" spans="1:9" x14ac:dyDescent="0.25">
      <c r="A184" s="424" t="s">
        <v>15</v>
      </c>
      <c r="B184" s="420" t="s">
        <v>65</v>
      </c>
      <c r="C184" s="421">
        <v>12</v>
      </c>
      <c r="D184" s="428" t="s">
        <v>296</v>
      </c>
      <c r="E184" s="420" t="s">
        <v>16</v>
      </c>
      <c r="F184" s="473">
        <f t="shared" si="23"/>
        <v>0</v>
      </c>
      <c r="G184" s="473">
        <f t="shared" si="23"/>
        <v>0</v>
      </c>
      <c r="H184" s="473">
        <f t="shared" si="23"/>
        <v>0</v>
      </c>
      <c r="I184" s="581">
        <v>0</v>
      </c>
    </row>
    <row r="185" spans="1:9" ht="23.25" x14ac:dyDescent="0.25">
      <c r="A185" s="424" t="s">
        <v>380</v>
      </c>
      <c r="B185" s="427" t="s">
        <v>65</v>
      </c>
      <c r="C185" s="420" t="s">
        <v>156</v>
      </c>
      <c r="D185" s="428" t="s">
        <v>296</v>
      </c>
      <c r="E185" s="427" t="s">
        <v>18</v>
      </c>
      <c r="F185" s="473">
        <f>SUM(Лист1!G357)</f>
        <v>0</v>
      </c>
      <c r="G185" s="473">
        <f>SUM(Лист1!H357)</f>
        <v>0</v>
      </c>
      <c r="H185" s="473">
        <f>SUM(Лист1!I357)</f>
        <v>0</v>
      </c>
      <c r="I185" s="581">
        <v>0</v>
      </c>
    </row>
    <row r="186" spans="1:9" ht="51.75" x14ac:dyDescent="0.25">
      <c r="A186" s="436" t="s">
        <v>159</v>
      </c>
      <c r="B186" s="454" t="s">
        <v>65</v>
      </c>
      <c r="C186" s="446" t="s">
        <v>156</v>
      </c>
      <c r="D186" s="428" t="s">
        <v>297</v>
      </c>
      <c r="E186" s="446" t="s">
        <v>10</v>
      </c>
      <c r="F186" s="473">
        <f>SUM(F187+F189)</f>
        <v>225444</v>
      </c>
      <c r="G186" s="473">
        <f>SUM(G187+G189)</f>
        <v>225444</v>
      </c>
      <c r="H186" s="473">
        <f>SUM(H187+H189)</f>
        <v>88602.89</v>
      </c>
      <c r="I186" s="581">
        <f t="shared" si="14"/>
        <v>39.301507247919659</v>
      </c>
    </row>
    <row r="187" spans="1:9" ht="34.5" x14ac:dyDescent="0.25">
      <c r="A187" s="424" t="s">
        <v>48</v>
      </c>
      <c r="B187" s="427" t="s">
        <v>65</v>
      </c>
      <c r="C187" s="420" t="s">
        <v>156</v>
      </c>
      <c r="D187" s="428" t="s">
        <v>297</v>
      </c>
      <c r="E187" s="420" t="s">
        <v>49</v>
      </c>
      <c r="F187" s="473">
        <f>SUM(F188)</f>
        <v>198670</v>
      </c>
      <c r="G187" s="473">
        <f>SUM(G188)</f>
        <v>198670</v>
      </c>
      <c r="H187" s="473">
        <f>SUM(H188)</f>
        <v>74476.89</v>
      </c>
      <c r="I187" s="581">
        <f t="shared" si="14"/>
        <v>37.487738460764078</v>
      </c>
    </row>
    <row r="188" spans="1:9" x14ac:dyDescent="0.25">
      <c r="A188" s="424" t="s">
        <v>50</v>
      </c>
      <c r="B188" s="427" t="s">
        <v>65</v>
      </c>
      <c r="C188" s="420" t="s">
        <v>156</v>
      </c>
      <c r="D188" s="428" t="s">
        <v>297</v>
      </c>
      <c r="E188" s="420" t="s">
        <v>51</v>
      </c>
      <c r="F188" s="473">
        <f>SUM(Лист1!G360)</f>
        <v>198670</v>
      </c>
      <c r="G188" s="473">
        <f>SUM(Лист1!H360)</f>
        <v>198670</v>
      </c>
      <c r="H188" s="473">
        <f>SUM(Лист1!I360)</f>
        <v>74476.89</v>
      </c>
      <c r="I188" s="581">
        <f t="shared" si="14"/>
        <v>37.487738460764078</v>
      </c>
    </row>
    <row r="189" spans="1:9" x14ac:dyDescent="0.25">
      <c r="A189" s="424" t="s">
        <v>15</v>
      </c>
      <c r="B189" s="427" t="s">
        <v>65</v>
      </c>
      <c r="C189" s="420" t="s">
        <v>156</v>
      </c>
      <c r="D189" s="428" t="s">
        <v>297</v>
      </c>
      <c r="E189" s="420" t="s">
        <v>16</v>
      </c>
      <c r="F189" s="473">
        <f>SUM(F190)</f>
        <v>26774</v>
      </c>
      <c r="G189" s="473">
        <f>SUM(G190)</f>
        <v>26774</v>
      </c>
      <c r="H189" s="473">
        <f>SUM(H190)</f>
        <v>14126</v>
      </c>
      <c r="I189" s="581">
        <f t="shared" si="14"/>
        <v>52.760140434750134</v>
      </c>
    </row>
    <row r="190" spans="1:9" ht="23.25" x14ac:dyDescent="0.25">
      <c r="A190" s="424" t="s">
        <v>380</v>
      </c>
      <c r="B190" s="427" t="s">
        <v>65</v>
      </c>
      <c r="C190" s="420" t="s">
        <v>156</v>
      </c>
      <c r="D190" s="428" t="s">
        <v>297</v>
      </c>
      <c r="E190" s="420" t="s">
        <v>18</v>
      </c>
      <c r="F190" s="473">
        <f>SUM(Лист1!G362)</f>
        <v>26774</v>
      </c>
      <c r="G190" s="473">
        <f>SUM(Лист1!H362)</f>
        <v>26774</v>
      </c>
      <c r="H190" s="473">
        <f>SUM(Лист1!I362)</f>
        <v>14126</v>
      </c>
      <c r="I190" s="581">
        <f t="shared" si="14"/>
        <v>52.760140434750134</v>
      </c>
    </row>
    <row r="191" spans="1:9" ht="26.25" x14ac:dyDescent="0.25">
      <c r="A191" s="568" t="s">
        <v>125</v>
      </c>
      <c r="B191" s="427" t="s">
        <v>65</v>
      </c>
      <c r="C191" s="420" t="s">
        <v>156</v>
      </c>
      <c r="D191" s="465" t="s">
        <v>392</v>
      </c>
      <c r="E191" s="469" t="s">
        <v>10</v>
      </c>
      <c r="F191" s="555">
        <f t="shared" ref="F191:H192" si="24">SUM(F192)</f>
        <v>0</v>
      </c>
      <c r="G191" s="555">
        <f t="shared" si="24"/>
        <v>50000</v>
      </c>
      <c r="H191" s="555">
        <f t="shared" si="24"/>
        <v>0</v>
      </c>
      <c r="I191" s="581">
        <f t="shared" si="14"/>
        <v>0</v>
      </c>
    </row>
    <row r="192" spans="1:9" x14ac:dyDescent="0.25">
      <c r="A192" s="433" t="s">
        <v>15</v>
      </c>
      <c r="B192" s="427" t="s">
        <v>65</v>
      </c>
      <c r="C192" s="420" t="s">
        <v>156</v>
      </c>
      <c r="D192" s="421" t="s">
        <v>392</v>
      </c>
      <c r="E192" s="420" t="s">
        <v>16</v>
      </c>
      <c r="F192" s="555">
        <f t="shared" si="24"/>
        <v>0</v>
      </c>
      <c r="G192" s="555">
        <f t="shared" si="24"/>
        <v>50000</v>
      </c>
      <c r="H192" s="555">
        <f t="shared" si="24"/>
        <v>0</v>
      </c>
      <c r="I192" s="581">
        <f t="shared" si="14"/>
        <v>0</v>
      </c>
    </row>
    <row r="193" spans="1:9" ht="23.25" x14ac:dyDescent="0.25">
      <c r="A193" s="424" t="s">
        <v>380</v>
      </c>
      <c r="B193" s="427" t="s">
        <v>65</v>
      </c>
      <c r="C193" s="420" t="s">
        <v>156</v>
      </c>
      <c r="D193" s="421" t="s">
        <v>392</v>
      </c>
      <c r="E193" s="420" t="s">
        <v>18</v>
      </c>
      <c r="F193" s="555">
        <f>SUM(Лист1!G365)</f>
        <v>0</v>
      </c>
      <c r="G193" s="555">
        <f>SUM(Лист1!H365)</f>
        <v>50000</v>
      </c>
      <c r="H193" s="555">
        <f>SUM(Лист1!I365)</f>
        <v>0</v>
      </c>
      <c r="I193" s="581">
        <f t="shared" si="14"/>
        <v>0</v>
      </c>
    </row>
    <row r="194" spans="1:9" ht="18.75" x14ac:dyDescent="0.3">
      <c r="A194" s="477" t="s">
        <v>87</v>
      </c>
      <c r="B194" s="440" t="s">
        <v>88</v>
      </c>
      <c r="C194" s="437" t="s">
        <v>9</v>
      </c>
      <c r="D194" s="440" t="s">
        <v>228</v>
      </c>
      <c r="E194" s="440" t="s">
        <v>10</v>
      </c>
      <c r="F194" s="539">
        <f>SUM(F195+F208)</f>
        <v>1410861</v>
      </c>
      <c r="G194" s="539">
        <f>SUM(G195+G208)</f>
        <v>1416546.19</v>
      </c>
      <c r="H194" s="539">
        <f>SUM(H195+H208)</f>
        <v>518060.3</v>
      </c>
      <c r="I194" s="583">
        <f t="shared" si="14"/>
        <v>36.572072528040898</v>
      </c>
    </row>
    <row r="195" spans="1:9" x14ac:dyDescent="0.25">
      <c r="A195" s="444" t="s">
        <v>89</v>
      </c>
      <c r="B195" s="529" t="s">
        <v>88</v>
      </c>
      <c r="C195" s="521" t="s">
        <v>27</v>
      </c>
      <c r="D195" s="529" t="s">
        <v>228</v>
      </c>
      <c r="E195" s="529" t="s">
        <v>10</v>
      </c>
      <c r="F195" s="554">
        <f>SUM(F196+F199+F202+F205)</f>
        <v>446784</v>
      </c>
      <c r="G195" s="518">
        <f>SUM(G196+G199+G202+G205)</f>
        <v>452469.19</v>
      </c>
      <c r="H195" s="554">
        <f>SUM(H196+H199+H202+H205)</f>
        <v>236292.38</v>
      </c>
      <c r="I195" s="583">
        <f t="shared" si="14"/>
        <v>52.222866268529799</v>
      </c>
    </row>
    <row r="196" spans="1:9" ht="24.75" x14ac:dyDescent="0.25">
      <c r="A196" s="534" t="s">
        <v>90</v>
      </c>
      <c r="B196" s="427" t="s">
        <v>88</v>
      </c>
      <c r="C196" s="420" t="s">
        <v>27</v>
      </c>
      <c r="D196" s="428" t="s">
        <v>258</v>
      </c>
      <c r="E196" s="427" t="s">
        <v>10</v>
      </c>
      <c r="F196" s="555">
        <f t="shared" ref="F196:H197" si="25">SUM(F197)</f>
        <v>169079</v>
      </c>
      <c r="G196" s="474">
        <f t="shared" si="25"/>
        <v>169079</v>
      </c>
      <c r="H196" s="555">
        <f t="shared" si="25"/>
        <v>102648.12</v>
      </c>
      <c r="I196" s="581">
        <f t="shared" si="14"/>
        <v>60.71015324197564</v>
      </c>
    </row>
    <row r="197" spans="1:9" x14ac:dyDescent="0.25">
      <c r="A197" s="424" t="s">
        <v>75</v>
      </c>
      <c r="B197" s="427" t="s">
        <v>88</v>
      </c>
      <c r="C197" s="420" t="s">
        <v>27</v>
      </c>
      <c r="D197" s="428" t="s">
        <v>258</v>
      </c>
      <c r="E197" s="427" t="s">
        <v>76</v>
      </c>
      <c r="F197" s="555">
        <f t="shared" si="25"/>
        <v>169079</v>
      </c>
      <c r="G197" s="474">
        <f t="shared" si="25"/>
        <v>169079</v>
      </c>
      <c r="H197" s="555">
        <f t="shared" si="25"/>
        <v>102648.12</v>
      </c>
      <c r="I197" s="581">
        <f t="shared" si="14"/>
        <v>60.71015324197564</v>
      </c>
    </row>
    <row r="198" spans="1:9" x14ac:dyDescent="0.25">
      <c r="A198" s="424" t="s">
        <v>77</v>
      </c>
      <c r="B198" s="427" t="s">
        <v>88</v>
      </c>
      <c r="C198" s="420" t="s">
        <v>27</v>
      </c>
      <c r="D198" s="428" t="s">
        <v>258</v>
      </c>
      <c r="E198" s="427" t="s">
        <v>78</v>
      </c>
      <c r="F198" s="555">
        <f>SUM(Лист1!G161)</f>
        <v>169079</v>
      </c>
      <c r="G198" s="474">
        <f>SUM(Лист1!H161)</f>
        <v>169079</v>
      </c>
      <c r="H198" s="555">
        <f>SUM(Лист1!I161)</f>
        <v>102648.12</v>
      </c>
      <c r="I198" s="581">
        <f t="shared" si="14"/>
        <v>60.71015324197564</v>
      </c>
    </row>
    <row r="199" spans="1:9" ht="39" x14ac:dyDescent="0.25">
      <c r="A199" s="432" t="s">
        <v>91</v>
      </c>
      <c r="B199" s="427" t="s">
        <v>88</v>
      </c>
      <c r="C199" s="420" t="s">
        <v>27</v>
      </c>
      <c r="D199" s="428" t="s">
        <v>259</v>
      </c>
      <c r="E199" s="427" t="s">
        <v>10</v>
      </c>
      <c r="F199" s="555">
        <f t="shared" ref="F199:H200" si="26">SUM(F200)</f>
        <v>230377</v>
      </c>
      <c r="G199" s="474">
        <f t="shared" si="26"/>
        <v>230377</v>
      </c>
      <c r="H199" s="555">
        <f t="shared" si="26"/>
        <v>115180</v>
      </c>
      <c r="I199" s="581">
        <f t="shared" si="14"/>
        <v>49.996310395569004</v>
      </c>
    </row>
    <row r="200" spans="1:9" x14ac:dyDescent="0.25">
      <c r="A200" s="424" t="s">
        <v>75</v>
      </c>
      <c r="B200" s="427" t="s">
        <v>88</v>
      </c>
      <c r="C200" s="420" t="s">
        <v>27</v>
      </c>
      <c r="D200" s="428" t="s">
        <v>259</v>
      </c>
      <c r="E200" s="427" t="s">
        <v>76</v>
      </c>
      <c r="F200" s="555">
        <f t="shared" si="26"/>
        <v>230377</v>
      </c>
      <c r="G200" s="474">
        <f t="shared" si="26"/>
        <v>230377</v>
      </c>
      <c r="H200" s="555">
        <f t="shared" si="26"/>
        <v>115180</v>
      </c>
      <c r="I200" s="581">
        <f t="shared" si="14"/>
        <v>49.996310395569004</v>
      </c>
    </row>
    <row r="201" spans="1:9" x14ac:dyDescent="0.25">
      <c r="A201" s="424" t="s">
        <v>77</v>
      </c>
      <c r="B201" s="427" t="s">
        <v>88</v>
      </c>
      <c r="C201" s="420" t="s">
        <v>27</v>
      </c>
      <c r="D201" s="428" t="s">
        <v>259</v>
      </c>
      <c r="E201" s="427" t="s">
        <v>78</v>
      </c>
      <c r="F201" s="555">
        <f>SUM(Лист1!G164)</f>
        <v>230377</v>
      </c>
      <c r="G201" s="474">
        <f>SUM(Лист1!H164)</f>
        <v>230377</v>
      </c>
      <c r="H201" s="555">
        <f>SUM(Лист1!I164)</f>
        <v>115180</v>
      </c>
      <c r="I201" s="581">
        <f t="shared" si="14"/>
        <v>49.996310395569004</v>
      </c>
    </row>
    <row r="202" spans="1:9" ht="39" x14ac:dyDescent="0.25">
      <c r="A202" s="432" t="s">
        <v>92</v>
      </c>
      <c r="B202" s="427" t="s">
        <v>88</v>
      </c>
      <c r="C202" s="420" t="s">
        <v>27</v>
      </c>
      <c r="D202" s="428" t="s">
        <v>260</v>
      </c>
      <c r="E202" s="427" t="s">
        <v>10</v>
      </c>
      <c r="F202" s="555">
        <f t="shared" ref="F202:H203" si="27">SUM(F203)</f>
        <v>0</v>
      </c>
      <c r="G202" s="474">
        <f t="shared" si="27"/>
        <v>5685.19</v>
      </c>
      <c r="H202" s="555">
        <f t="shared" si="27"/>
        <v>5685.19</v>
      </c>
      <c r="I202" s="581">
        <f t="shared" si="14"/>
        <v>100</v>
      </c>
    </row>
    <row r="203" spans="1:9" x14ac:dyDescent="0.25">
      <c r="A203" s="424" t="s">
        <v>75</v>
      </c>
      <c r="B203" s="427" t="s">
        <v>88</v>
      </c>
      <c r="C203" s="420" t="s">
        <v>27</v>
      </c>
      <c r="D203" s="428" t="s">
        <v>260</v>
      </c>
      <c r="E203" s="427" t="s">
        <v>76</v>
      </c>
      <c r="F203" s="555">
        <f t="shared" si="27"/>
        <v>0</v>
      </c>
      <c r="G203" s="474">
        <f t="shared" si="27"/>
        <v>5685.19</v>
      </c>
      <c r="H203" s="555">
        <f t="shared" si="27"/>
        <v>5685.19</v>
      </c>
      <c r="I203" s="581">
        <f t="shared" si="14"/>
        <v>100</v>
      </c>
    </row>
    <row r="204" spans="1:9" x14ac:dyDescent="0.25">
      <c r="A204" s="424" t="s">
        <v>77</v>
      </c>
      <c r="B204" s="427" t="s">
        <v>88</v>
      </c>
      <c r="C204" s="420" t="s">
        <v>27</v>
      </c>
      <c r="D204" s="428" t="s">
        <v>260</v>
      </c>
      <c r="E204" s="427" t="s">
        <v>78</v>
      </c>
      <c r="F204" s="555">
        <f>SUM(Лист1!G167)</f>
        <v>0</v>
      </c>
      <c r="G204" s="474">
        <f>SUM(Лист1!H167)</f>
        <v>5685.19</v>
      </c>
      <c r="H204" s="555">
        <f>SUM(Лист1!I167)</f>
        <v>5685.19</v>
      </c>
      <c r="I204" s="581">
        <f t="shared" si="14"/>
        <v>100</v>
      </c>
    </row>
    <row r="205" spans="1:9" ht="51.75" x14ac:dyDescent="0.25">
      <c r="A205" s="436" t="s">
        <v>161</v>
      </c>
      <c r="B205" s="427" t="s">
        <v>88</v>
      </c>
      <c r="C205" s="420" t="s">
        <v>27</v>
      </c>
      <c r="D205" s="421" t="s">
        <v>298</v>
      </c>
      <c r="E205" s="469" t="s">
        <v>10</v>
      </c>
      <c r="F205" s="555">
        <f t="shared" ref="F205:H206" si="28">SUM(F206)</f>
        <v>47328</v>
      </c>
      <c r="G205" s="474">
        <f t="shared" si="28"/>
        <v>47328</v>
      </c>
      <c r="H205" s="555">
        <f t="shared" si="28"/>
        <v>12779.07</v>
      </c>
      <c r="I205" s="581">
        <f t="shared" si="14"/>
        <v>27.001077586206897</v>
      </c>
    </row>
    <row r="206" spans="1:9" x14ac:dyDescent="0.25">
      <c r="A206" s="433" t="s">
        <v>15</v>
      </c>
      <c r="B206" s="427" t="s">
        <v>88</v>
      </c>
      <c r="C206" s="420" t="s">
        <v>27</v>
      </c>
      <c r="D206" s="421" t="s">
        <v>298</v>
      </c>
      <c r="E206" s="420" t="s">
        <v>16</v>
      </c>
      <c r="F206" s="555">
        <f t="shared" si="28"/>
        <v>47328</v>
      </c>
      <c r="G206" s="474">
        <f t="shared" si="28"/>
        <v>47328</v>
      </c>
      <c r="H206" s="555">
        <f t="shared" si="28"/>
        <v>12779.07</v>
      </c>
      <c r="I206" s="581">
        <f t="shared" si="14"/>
        <v>27.001077586206897</v>
      </c>
    </row>
    <row r="207" spans="1:9" ht="23.25" x14ac:dyDescent="0.25">
      <c r="A207" s="424" t="s">
        <v>380</v>
      </c>
      <c r="B207" s="427" t="s">
        <v>88</v>
      </c>
      <c r="C207" s="420" t="s">
        <v>27</v>
      </c>
      <c r="D207" s="421" t="s">
        <v>298</v>
      </c>
      <c r="E207" s="420" t="s">
        <v>18</v>
      </c>
      <c r="F207" s="555">
        <f>SUM(Лист1!G370)</f>
        <v>47328</v>
      </c>
      <c r="G207" s="474">
        <f>SUM(Лист1!H370)</f>
        <v>47328</v>
      </c>
      <c r="H207" s="555">
        <f>SUM(Лист1!I370)</f>
        <v>12779.07</v>
      </c>
      <c r="I207" s="581">
        <f t="shared" ref="I207:I270" si="29">SUM(H207/G207*100)</f>
        <v>27.001077586206897</v>
      </c>
    </row>
    <row r="208" spans="1:9" ht="15.75" x14ac:dyDescent="0.25">
      <c r="A208" s="478" t="s">
        <v>93</v>
      </c>
      <c r="B208" s="453" t="s">
        <v>88</v>
      </c>
      <c r="C208" s="448" t="s">
        <v>34</v>
      </c>
      <c r="D208" s="453" t="s">
        <v>228</v>
      </c>
      <c r="E208" s="453" t="s">
        <v>10</v>
      </c>
      <c r="F208" s="539">
        <f>SUM(F209+F212+F215+F218+F221)</f>
        <v>964077</v>
      </c>
      <c r="G208" s="539">
        <f>SUM(G209+G212+G215+G218+G221)</f>
        <v>964077</v>
      </c>
      <c r="H208" s="539">
        <f>SUM(H209+H212+H215+H218+H221)</f>
        <v>281767.92</v>
      </c>
      <c r="I208" s="583">
        <f t="shared" si="29"/>
        <v>29.226702846349404</v>
      </c>
    </row>
    <row r="209" spans="1:9" ht="24.75" x14ac:dyDescent="0.25">
      <c r="A209" s="460" t="s">
        <v>94</v>
      </c>
      <c r="B209" s="427" t="s">
        <v>88</v>
      </c>
      <c r="C209" s="420" t="s">
        <v>34</v>
      </c>
      <c r="D209" s="428" t="s">
        <v>261</v>
      </c>
      <c r="E209" s="427" t="s">
        <v>10</v>
      </c>
      <c r="F209" s="555">
        <f t="shared" ref="F209:H210" si="30">SUM(F210)</f>
        <v>964077</v>
      </c>
      <c r="G209" s="474">
        <f t="shared" si="30"/>
        <v>964077</v>
      </c>
      <c r="H209" s="555">
        <f t="shared" si="30"/>
        <v>281767.92</v>
      </c>
      <c r="I209" s="581">
        <f t="shared" si="29"/>
        <v>29.226702846349404</v>
      </c>
    </row>
    <row r="210" spans="1:9" x14ac:dyDescent="0.25">
      <c r="A210" s="424" t="s">
        <v>75</v>
      </c>
      <c r="B210" s="427" t="s">
        <v>88</v>
      </c>
      <c r="C210" s="420" t="s">
        <v>34</v>
      </c>
      <c r="D210" s="428" t="s">
        <v>261</v>
      </c>
      <c r="E210" s="427" t="s">
        <v>76</v>
      </c>
      <c r="F210" s="555">
        <f t="shared" si="30"/>
        <v>964077</v>
      </c>
      <c r="G210" s="474">
        <f t="shared" si="30"/>
        <v>964077</v>
      </c>
      <c r="H210" s="555">
        <f t="shared" si="30"/>
        <v>281767.92</v>
      </c>
      <c r="I210" s="581">
        <f t="shared" si="29"/>
        <v>29.226702846349404</v>
      </c>
    </row>
    <row r="211" spans="1:9" x14ac:dyDescent="0.25">
      <c r="A211" s="424" t="s">
        <v>77</v>
      </c>
      <c r="B211" s="427" t="s">
        <v>88</v>
      </c>
      <c r="C211" s="420" t="s">
        <v>34</v>
      </c>
      <c r="D211" s="428" t="s">
        <v>261</v>
      </c>
      <c r="E211" s="427" t="s">
        <v>78</v>
      </c>
      <c r="F211" s="555">
        <f>SUM(Лист1!G171)</f>
        <v>964077</v>
      </c>
      <c r="G211" s="474">
        <f>SUM(Лист1!H171)</f>
        <v>964077</v>
      </c>
      <c r="H211" s="555">
        <f>SUM(Лист1!I171)</f>
        <v>281767.92</v>
      </c>
      <c r="I211" s="581">
        <f t="shared" si="29"/>
        <v>29.226702846349404</v>
      </c>
    </row>
    <row r="212" spans="1:9" ht="26.25" x14ac:dyDescent="0.25">
      <c r="A212" s="426" t="s">
        <v>162</v>
      </c>
      <c r="B212" s="427" t="s">
        <v>88</v>
      </c>
      <c r="C212" s="420" t="s">
        <v>34</v>
      </c>
      <c r="D212" s="428" t="s">
        <v>299</v>
      </c>
      <c r="E212" s="427" t="s">
        <v>10</v>
      </c>
      <c r="F212" s="555">
        <f t="shared" ref="F212:H213" si="31">SUM(F213)</f>
        <v>0</v>
      </c>
      <c r="G212" s="474">
        <f t="shared" si="31"/>
        <v>0</v>
      </c>
      <c r="H212" s="555">
        <f t="shared" si="31"/>
        <v>0</v>
      </c>
      <c r="I212" s="581">
        <v>0</v>
      </c>
    </row>
    <row r="213" spans="1:9" ht="22.5" x14ac:dyDescent="0.25">
      <c r="A213" s="433" t="s">
        <v>134</v>
      </c>
      <c r="B213" s="427" t="s">
        <v>88</v>
      </c>
      <c r="C213" s="420" t="s">
        <v>34</v>
      </c>
      <c r="D213" s="428" t="s">
        <v>299</v>
      </c>
      <c r="E213" s="427" t="s">
        <v>135</v>
      </c>
      <c r="F213" s="555">
        <f t="shared" si="31"/>
        <v>0</v>
      </c>
      <c r="G213" s="474">
        <f t="shared" si="31"/>
        <v>0</v>
      </c>
      <c r="H213" s="555">
        <f t="shared" si="31"/>
        <v>0</v>
      </c>
      <c r="I213" s="581">
        <v>0</v>
      </c>
    </row>
    <row r="214" spans="1:9" x14ac:dyDescent="0.25">
      <c r="A214" s="424" t="s">
        <v>136</v>
      </c>
      <c r="B214" s="427" t="s">
        <v>88</v>
      </c>
      <c r="C214" s="420" t="s">
        <v>34</v>
      </c>
      <c r="D214" s="428" t="s">
        <v>299</v>
      </c>
      <c r="E214" s="427" t="s">
        <v>137</v>
      </c>
      <c r="F214" s="555">
        <f>SUM(Лист1!G374)</f>
        <v>0</v>
      </c>
      <c r="G214" s="474">
        <f>SUM(Лист1!H374)</f>
        <v>0</v>
      </c>
      <c r="H214" s="555">
        <f>SUM(Лист1!I374)</f>
        <v>0</v>
      </c>
      <c r="I214" s="581">
        <v>0</v>
      </c>
    </row>
    <row r="215" spans="1:9" ht="77.25" x14ac:dyDescent="0.25">
      <c r="A215" s="426" t="s">
        <v>163</v>
      </c>
      <c r="B215" s="454" t="s">
        <v>88</v>
      </c>
      <c r="C215" s="420" t="s">
        <v>34</v>
      </c>
      <c r="D215" s="428" t="s">
        <v>300</v>
      </c>
      <c r="E215" s="454" t="s">
        <v>10</v>
      </c>
      <c r="F215" s="473">
        <f t="shared" ref="F215:H216" si="32">SUM(F216)</f>
        <v>0</v>
      </c>
      <c r="G215" s="473">
        <f t="shared" si="32"/>
        <v>0</v>
      </c>
      <c r="H215" s="473">
        <f t="shared" si="32"/>
        <v>0</v>
      </c>
      <c r="I215" s="581">
        <v>0</v>
      </c>
    </row>
    <row r="216" spans="1:9" ht="22.5" x14ac:dyDescent="0.25">
      <c r="A216" s="433" t="s">
        <v>134</v>
      </c>
      <c r="B216" s="427" t="s">
        <v>88</v>
      </c>
      <c r="C216" s="420" t="s">
        <v>34</v>
      </c>
      <c r="D216" s="428" t="s">
        <v>300</v>
      </c>
      <c r="E216" s="427" t="s">
        <v>135</v>
      </c>
      <c r="F216" s="473">
        <f t="shared" si="32"/>
        <v>0</v>
      </c>
      <c r="G216" s="473">
        <f t="shared" si="32"/>
        <v>0</v>
      </c>
      <c r="H216" s="473">
        <f t="shared" si="32"/>
        <v>0</v>
      </c>
      <c r="I216" s="581">
        <v>0</v>
      </c>
    </row>
    <row r="217" spans="1:9" x14ac:dyDescent="0.25">
      <c r="A217" s="424" t="s">
        <v>136</v>
      </c>
      <c r="B217" s="427" t="s">
        <v>88</v>
      </c>
      <c r="C217" s="420" t="s">
        <v>34</v>
      </c>
      <c r="D217" s="428" t="s">
        <v>300</v>
      </c>
      <c r="E217" s="427" t="s">
        <v>137</v>
      </c>
      <c r="F217" s="473">
        <f>SUM(Лист1!G377)</f>
        <v>0</v>
      </c>
      <c r="G217" s="473">
        <f>SUM(Лист1!H377)</f>
        <v>0</v>
      </c>
      <c r="H217" s="473">
        <f>SUM(Лист1!I377)</f>
        <v>0</v>
      </c>
      <c r="I217" s="581">
        <v>0</v>
      </c>
    </row>
    <row r="218" spans="1:9" x14ac:dyDescent="0.25">
      <c r="A218" s="436" t="s">
        <v>164</v>
      </c>
      <c r="B218" s="427" t="s">
        <v>88</v>
      </c>
      <c r="C218" s="420" t="s">
        <v>34</v>
      </c>
      <c r="D218" s="428" t="s">
        <v>301</v>
      </c>
      <c r="E218" s="427" t="s">
        <v>10</v>
      </c>
      <c r="F218" s="555">
        <f t="shared" ref="F218:H219" si="33">SUM(F219)</f>
        <v>0</v>
      </c>
      <c r="G218" s="474">
        <f t="shared" si="33"/>
        <v>0</v>
      </c>
      <c r="H218" s="555">
        <f t="shared" si="33"/>
        <v>0</v>
      </c>
      <c r="I218" s="581">
        <v>0</v>
      </c>
    </row>
    <row r="219" spans="1:9" x14ac:dyDescent="0.25">
      <c r="A219" s="424" t="s">
        <v>15</v>
      </c>
      <c r="B219" s="427" t="s">
        <v>88</v>
      </c>
      <c r="C219" s="420" t="s">
        <v>34</v>
      </c>
      <c r="D219" s="428" t="s">
        <v>301</v>
      </c>
      <c r="E219" s="427" t="s">
        <v>16</v>
      </c>
      <c r="F219" s="555">
        <f t="shared" si="33"/>
        <v>0</v>
      </c>
      <c r="G219" s="474">
        <f t="shared" si="33"/>
        <v>0</v>
      </c>
      <c r="H219" s="555">
        <f t="shared" si="33"/>
        <v>0</v>
      </c>
      <c r="I219" s="581">
        <v>0</v>
      </c>
    </row>
    <row r="220" spans="1:9" ht="23.25" x14ac:dyDescent="0.25">
      <c r="A220" s="424" t="s">
        <v>380</v>
      </c>
      <c r="B220" s="427" t="s">
        <v>88</v>
      </c>
      <c r="C220" s="420" t="s">
        <v>34</v>
      </c>
      <c r="D220" s="428" t="s">
        <v>301</v>
      </c>
      <c r="E220" s="427" t="s">
        <v>18</v>
      </c>
      <c r="F220" s="555">
        <f>SUM(Лист1!G380)</f>
        <v>0</v>
      </c>
      <c r="G220" s="474">
        <f>SUM(Лист1!H380)</f>
        <v>0</v>
      </c>
      <c r="H220" s="555">
        <f>SUM(Лист1!I380)</f>
        <v>0</v>
      </c>
      <c r="I220" s="581">
        <v>0</v>
      </c>
    </row>
    <row r="221" spans="1:9" ht="39" x14ac:dyDescent="0.25">
      <c r="A221" s="426" t="s">
        <v>154</v>
      </c>
      <c r="B221" s="427" t="s">
        <v>88</v>
      </c>
      <c r="C221" s="420" t="s">
        <v>34</v>
      </c>
      <c r="D221" s="428" t="s">
        <v>302</v>
      </c>
      <c r="E221" s="427" t="s">
        <v>10</v>
      </c>
      <c r="F221" s="555">
        <f t="shared" ref="F221:H222" si="34">SUM(F222)</f>
        <v>0</v>
      </c>
      <c r="G221" s="474">
        <f t="shared" si="34"/>
        <v>0</v>
      </c>
      <c r="H221" s="555">
        <f t="shared" si="34"/>
        <v>0</v>
      </c>
      <c r="I221" s="581">
        <v>0</v>
      </c>
    </row>
    <row r="222" spans="1:9" ht="22.5" x14ac:dyDescent="0.25">
      <c r="A222" s="433" t="s">
        <v>134</v>
      </c>
      <c r="B222" s="427" t="s">
        <v>88</v>
      </c>
      <c r="C222" s="420" t="s">
        <v>34</v>
      </c>
      <c r="D222" s="428" t="s">
        <v>302</v>
      </c>
      <c r="E222" s="427" t="s">
        <v>135</v>
      </c>
      <c r="F222" s="555">
        <f t="shared" si="34"/>
        <v>0</v>
      </c>
      <c r="G222" s="474">
        <f t="shared" si="34"/>
        <v>0</v>
      </c>
      <c r="H222" s="555">
        <f t="shared" si="34"/>
        <v>0</v>
      </c>
      <c r="I222" s="581">
        <v>0</v>
      </c>
    </row>
    <row r="223" spans="1:9" x14ac:dyDescent="0.25">
      <c r="A223" s="424" t="s">
        <v>136</v>
      </c>
      <c r="B223" s="427" t="s">
        <v>88</v>
      </c>
      <c r="C223" s="420" t="s">
        <v>34</v>
      </c>
      <c r="D223" s="428" t="s">
        <v>302</v>
      </c>
      <c r="E223" s="427" t="s">
        <v>137</v>
      </c>
      <c r="F223" s="555">
        <f>SUM(Лист1!G383)</f>
        <v>0</v>
      </c>
      <c r="G223" s="474">
        <f>SUM(Лист1!H383)</f>
        <v>0</v>
      </c>
      <c r="H223" s="555">
        <f>SUM(Лист1!I383)</f>
        <v>0</v>
      </c>
      <c r="I223" s="581">
        <v>0</v>
      </c>
    </row>
    <row r="224" spans="1:9" ht="18" x14ac:dyDescent="0.25">
      <c r="A224" s="447" t="s">
        <v>23</v>
      </c>
      <c r="B224" s="503" t="s">
        <v>25</v>
      </c>
      <c r="C224" s="504" t="s">
        <v>9</v>
      </c>
      <c r="D224" s="504" t="s">
        <v>228</v>
      </c>
      <c r="E224" s="504" t="s">
        <v>10</v>
      </c>
      <c r="F224" s="539">
        <f>SUM(F225+F238+F283+F300)</f>
        <v>374577955</v>
      </c>
      <c r="G224" s="539">
        <f>SUM(G225+G238+G283+G300)</f>
        <v>385617692.56</v>
      </c>
      <c r="H224" s="539">
        <f>SUM(H225+H238+H283+H300)</f>
        <v>208442123.77000001</v>
      </c>
      <c r="I224" s="583">
        <f t="shared" si="29"/>
        <v>54.054087193514221</v>
      </c>
    </row>
    <row r="225" spans="1:9" x14ac:dyDescent="0.25">
      <c r="A225" s="423" t="s">
        <v>26</v>
      </c>
      <c r="B225" s="453" t="s">
        <v>25</v>
      </c>
      <c r="C225" s="449" t="s">
        <v>27</v>
      </c>
      <c r="D225" s="449" t="s">
        <v>228</v>
      </c>
      <c r="E225" s="450" t="s">
        <v>10</v>
      </c>
      <c r="F225" s="539">
        <f>SUM(F226+F229+F232+F235)</f>
        <v>95814796.510000005</v>
      </c>
      <c r="G225" s="539">
        <f>SUM(G226+G229+G232+G235)</f>
        <v>97450247.019999996</v>
      </c>
      <c r="H225" s="539">
        <f>SUM(H226+H229+H232+H235)</f>
        <v>47521983.210000001</v>
      </c>
      <c r="I225" s="583">
        <f t="shared" si="29"/>
        <v>48.765379938182122</v>
      </c>
    </row>
    <row r="226" spans="1:9" x14ac:dyDescent="0.25">
      <c r="A226" s="431" t="s">
        <v>28</v>
      </c>
      <c r="B226" s="427" t="s">
        <v>25</v>
      </c>
      <c r="C226" s="428" t="s">
        <v>27</v>
      </c>
      <c r="D226" s="428" t="s">
        <v>231</v>
      </c>
      <c r="E226" s="429" t="s">
        <v>10</v>
      </c>
      <c r="F226" s="473">
        <f>SUM(F227)</f>
        <v>20800796.510000002</v>
      </c>
      <c r="G226" s="473">
        <f>SUM(G227)</f>
        <v>22436247.02</v>
      </c>
      <c r="H226" s="473">
        <f>SUM(H227)</f>
        <v>10017829.93</v>
      </c>
      <c r="I226" s="581">
        <f t="shared" si="29"/>
        <v>44.65020340108557</v>
      </c>
    </row>
    <row r="227" spans="1:9" ht="23.25" x14ac:dyDescent="0.25">
      <c r="A227" s="424" t="s">
        <v>19</v>
      </c>
      <c r="B227" s="427" t="s">
        <v>25</v>
      </c>
      <c r="C227" s="428" t="s">
        <v>27</v>
      </c>
      <c r="D227" s="428" t="s">
        <v>231</v>
      </c>
      <c r="E227" s="427" t="s">
        <v>20</v>
      </c>
      <c r="F227" s="473">
        <f>SUM(F228:F228)</f>
        <v>20800796.510000002</v>
      </c>
      <c r="G227" s="473">
        <f>SUM(G228:G228)</f>
        <v>22436247.02</v>
      </c>
      <c r="H227" s="473">
        <f>SUM(H228:H228)</f>
        <v>10017829.93</v>
      </c>
      <c r="I227" s="581">
        <f t="shared" si="29"/>
        <v>44.65020340108557</v>
      </c>
    </row>
    <row r="228" spans="1:9" x14ac:dyDescent="0.25">
      <c r="A228" s="425" t="s">
        <v>370</v>
      </c>
      <c r="B228" s="427" t="s">
        <v>25</v>
      </c>
      <c r="C228" s="428" t="s">
        <v>27</v>
      </c>
      <c r="D228" s="428" t="s">
        <v>231</v>
      </c>
      <c r="E228" s="427" t="s">
        <v>369</v>
      </c>
      <c r="F228" s="473">
        <f>SUM(Лист1!G32)</f>
        <v>20800796.510000002</v>
      </c>
      <c r="G228" s="473">
        <f>SUM(Лист1!H32)</f>
        <v>22436247.02</v>
      </c>
      <c r="H228" s="473">
        <f>SUM(Лист1!I32)</f>
        <v>10017829.93</v>
      </c>
      <c r="I228" s="581">
        <f t="shared" si="29"/>
        <v>44.65020340108557</v>
      </c>
    </row>
    <row r="229" spans="1:9" ht="26.25" x14ac:dyDescent="0.25">
      <c r="A229" s="431" t="s">
        <v>29</v>
      </c>
      <c r="B229" s="427" t="s">
        <v>25</v>
      </c>
      <c r="C229" s="429" t="s">
        <v>27</v>
      </c>
      <c r="D229" s="428" t="s">
        <v>232</v>
      </c>
      <c r="E229" s="429" t="s">
        <v>10</v>
      </c>
      <c r="F229" s="473">
        <f t="shared" ref="F229:H230" si="35">SUM(F230)</f>
        <v>648000</v>
      </c>
      <c r="G229" s="473">
        <f t="shared" si="35"/>
        <v>648000</v>
      </c>
      <c r="H229" s="473">
        <f t="shared" si="35"/>
        <v>422000</v>
      </c>
      <c r="I229" s="581">
        <f t="shared" si="29"/>
        <v>65.123456790123456</v>
      </c>
    </row>
    <row r="230" spans="1:9" ht="23.25" x14ac:dyDescent="0.25">
      <c r="A230" s="424" t="s">
        <v>19</v>
      </c>
      <c r="B230" s="427" t="s">
        <v>25</v>
      </c>
      <c r="C230" s="429" t="s">
        <v>27</v>
      </c>
      <c r="D230" s="428" t="s">
        <v>232</v>
      </c>
      <c r="E230" s="427" t="s">
        <v>20</v>
      </c>
      <c r="F230" s="473">
        <f t="shared" si="35"/>
        <v>648000</v>
      </c>
      <c r="G230" s="473">
        <f t="shared" si="35"/>
        <v>648000</v>
      </c>
      <c r="H230" s="473">
        <f t="shared" si="35"/>
        <v>422000</v>
      </c>
      <c r="I230" s="581">
        <f t="shared" si="29"/>
        <v>65.123456790123456</v>
      </c>
    </row>
    <row r="231" spans="1:9" x14ac:dyDescent="0.25">
      <c r="A231" s="425" t="s">
        <v>370</v>
      </c>
      <c r="B231" s="427" t="s">
        <v>25</v>
      </c>
      <c r="C231" s="429" t="s">
        <v>27</v>
      </c>
      <c r="D231" s="428" t="s">
        <v>232</v>
      </c>
      <c r="E231" s="427" t="s">
        <v>369</v>
      </c>
      <c r="F231" s="473">
        <f>SUM(Лист1!G35)</f>
        <v>648000</v>
      </c>
      <c r="G231" s="473">
        <f>SUM(Лист1!H35)</f>
        <v>648000</v>
      </c>
      <c r="H231" s="473">
        <f>SUM(Лист1!I35)</f>
        <v>422000</v>
      </c>
      <c r="I231" s="581">
        <f t="shared" si="29"/>
        <v>65.123456790123456</v>
      </c>
    </row>
    <row r="232" spans="1:9" ht="39" x14ac:dyDescent="0.25">
      <c r="A232" s="431" t="s">
        <v>30</v>
      </c>
      <c r="B232" s="427" t="s">
        <v>25</v>
      </c>
      <c r="C232" s="429" t="s">
        <v>27</v>
      </c>
      <c r="D232" s="428" t="s">
        <v>233</v>
      </c>
      <c r="E232" s="429" t="s">
        <v>10</v>
      </c>
      <c r="F232" s="473">
        <f t="shared" ref="F232:H233" si="36">SUM(F233)</f>
        <v>73547500</v>
      </c>
      <c r="G232" s="473">
        <f t="shared" si="36"/>
        <v>73547500</v>
      </c>
      <c r="H232" s="473">
        <f t="shared" si="36"/>
        <v>36703553.280000001</v>
      </c>
      <c r="I232" s="581">
        <f t="shared" si="29"/>
        <v>49.904555940038755</v>
      </c>
    </row>
    <row r="233" spans="1:9" ht="23.25" x14ac:dyDescent="0.25">
      <c r="A233" s="424" t="s">
        <v>19</v>
      </c>
      <c r="B233" s="427" t="s">
        <v>25</v>
      </c>
      <c r="C233" s="429" t="s">
        <v>27</v>
      </c>
      <c r="D233" s="428" t="s">
        <v>233</v>
      </c>
      <c r="E233" s="427" t="s">
        <v>20</v>
      </c>
      <c r="F233" s="473">
        <f t="shared" si="36"/>
        <v>73547500</v>
      </c>
      <c r="G233" s="473">
        <f t="shared" si="36"/>
        <v>73547500</v>
      </c>
      <c r="H233" s="473">
        <f t="shared" si="36"/>
        <v>36703553.280000001</v>
      </c>
      <c r="I233" s="581">
        <f t="shared" si="29"/>
        <v>49.904555940038755</v>
      </c>
    </row>
    <row r="234" spans="1:9" x14ac:dyDescent="0.25">
      <c r="A234" s="425" t="s">
        <v>370</v>
      </c>
      <c r="B234" s="427" t="s">
        <v>25</v>
      </c>
      <c r="C234" s="429" t="s">
        <v>27</v>
      </c>
      <c r="D234" s="428" t="s">
        <v>233</v>
      </c>
      <c r="E234" s="427" t="s">
        <v>369</v>
      </c>
      <c r="F234" s="473">
        <f>SUM(Лист1!G38)</f>
        <v>73547500</v>
      </c>
      <c r="G234" s="473">
        <f>SUM(Лист1!H38)</f>
        <v>73547500</v>
      </c>
      <c r="H234" s="473">
        <f>SUM(Лист1!I38)</f>
        <v>36703553.280000001</v>
      </c>
      <c r="I234" s="581">
        <f t="shared" si="29"/>
        <v>49.904555940038755</v>
      </c>
    </row>
    <row r="235" spans="1:9" ht="51.75" x14ac:dyDescent="0.25">
      <c r="A235" s="426" t="s">
        <v>31</v>
      </c>
      <c r="B235" s="427" t="s">
        <v>25</v>
      </c>
      <c r="C235" s="429" t="s">
        <v>27</v>
      </c>
      <c r="D235" s="428" t="s">
        <v>234</v>
      </c>
      <c r="E235" s="427" t="s">
        <v>10</v>
      </c>
      <c r="F235" s="473">
        <f t="shared" ref="F235:H236" si="37">SUM(F236)</f>
        <v>818500</v>
      </c>
      <c r="G235" s="473">
        <f t="shared" si="37"/>
        <v>818500</v>
      </c>
      <c r="H235" s="473">
        <f t="shared" si="37"/>
        <v>378600</v>
      </c>
      <c r="I235" s="581">
        <f t="shared" si="29"/>
        <v>46.255345143555282</v>
      </c>
    </row>
    <row r="236" spans="1:9" ht="23.25" x14ac:dyDescent="0.25">
      <c r="A236" s="424" t="s">
        <v>19</v>
      </c>
      <c r="B236" s="427" t="s">
        <v>25</v>
      </c>
      <c r="C236" s="429" t="s">
        <v>27</v>
      </c>
      <c r="D236" s="428" t="s">
        <v>234</v>
      </c>
      <c r="E236" s="427" t="s">
        <v>20</v>
      </c>
      <c r="F236" s="473">
        <f t="shared" si="37"/>
        <v>818500</v>
      </c>
      <c r="G236" s="473">
        <f t="shared" si="37"/>
        <v>818500</v>
      </c>
      <c r="H236" s="473">
        <f t="shared" si="37"/>
        <v>378600</v>
      </c>
      <c r="I236" s="581">
        <f t="shared" si="29"/>
        <v>46.255345143555282</v>
      </c>
    </row>
    <row r="237" spans="1:9" x14ac:dyDescent="0.25">
      <c r="A237" s="425" t="s">
        <v>370</v>
      </c>
      <c r="B237" s="427" t="s">
        <v>25</v>
      </c>
      <c r="C237" s="429" t="s">
        <v>27</v>
      </c>
      <c r="D237" s="428" t="s">
        <v>234</v>
      </c>
      <c r="E237" s="427" t="s">
        <v>369</v>
      </c>
      <c r="F237" s="473">
        <f>SUM(Лист1!G41)</f>
        <v>818500</v>
      </c>
      <c r="G237" s="473">
        <f>SUM(Лист1!H41)</f>
        <v>818500</v>
      </c>
      <c r="H237" s="473">
        <f>SUM(Лист1!I41)</f>
        <v>378600</v>
      </c>
      <c r="I237" s="581">
        <f t="shared" si="29"/>
        <v>46.255345143555282</v>
      </c>
    </row>
    <row r="238" spans="1:9" ht="15.75" x14ac:dyDescent="0.25">
      <c r="A238" s="423" t="s">
        <v>33</v>
      </c>
      <c r="B238" s="437" t="s">
        <v>25</v>
      </c>
      <c r="C238" s="438" t="s">
        <v>34</v>
      </c>
      <c r="D238" s="438" t="s">
        <v>228</v>
      </c>
      <c r="E238" s="442" t="s">
        <v>10</v>
      </c>
      <c r="F238" s="539">
        <f>SUM(F239+F243+F247+F251+F255+F259+F262+F265+F268+F271+F274+F277+F280)</f>
        <v>234605993.49000001</v>
      </c>
      <c r="G238" s="539">
        <f>SUM(G239+G243+G247+G251+G255+G259+G262+G265+G268+G271+G274+G277+G280)</f>
        <v>242875260.53999999</v>
      </c>
      <c r="H238" s="539">
        <f>SUM(H239+H243+H247+H251+H255+H259+H262+H265+H268+H271+H274+H277+H280)</f>
        <v>137277205.22</v>
      </c>
      <c r="I238" s="583">
        <f t="shared" si="29"/>
        <v>56.52169138790952</v>
      </c>
    </row>
    <row r="239" spans="1:9" x14ac:dyDescent="0.25">
      <c r="A239" s="468" t="s">
        <v>35</v>
      </c>
      <c r="B239" s="420" t="s">
        <v>25</v>
      </c>
      <c r="C239" s="421" t="s">
        <v>34</v>
      </c>
      <c r="D239" s="467" t="s">
        <v>235</v>
      </c>
      <c r="E239" s="422" t="s">
        <v>10</v>
      </c>
      <c r="F239" s="473">
        <f>SUM(F240)</f>
        <v>47498430.490000002</v>
      </c>
      <c r="G239" s="473">
        <f>SUM(G240)</f>
        <v>52335909.82</v>
      </c>
      <c r="H239" s="473">
        <f>SUM(H240)</f>
        <v>27168274.75</v>
      </c>
      <c r="I239" s="581">
        <f t="shared" si="29"/>
        <v>51.911345084933878</v>
      </c>
    </row>
    <row r="240" spans="1:9" ht="23.25" x14ac:dyDescent="0.25">
      <c r="A240" s="424" t="s">
        <v>19</v>
      </c>
      <c r="B240" s="420" t="s">
        <v>25</v>
      </c>
      <c r="C240" s="421" t="s">
        <v>34</v>
      </c>
      <c r="D240" s="467" t="s">
        <v>235</v>
      </c>
      <c r="E240" s="420" t="s">
        <v>20</v>
      </c>
      <c r="F240" s="473">
        <f>SUM(F241:F242)</f>
        <v>47498430.490000002</v>
      </c>
      <c r="G240" s="473">
        <f>SUM(G241:G242)</f>
        <v>52335909.82</v>
      </c>
      <c r="H240" s="473">
        <f>SUM(H241:H242)</f>
        <v>27168274.75</v>
      </c>
      <c r="I240" s="581">
        <f t="shared" si="29"/>
        <v>51.911345084933878</v>
      </c>
    </row>
    <row r="241" spans="1:9" x14ac:dyDescent="0.25">
      <c r="A241" s="425" t="s">
        <v>370</v>
      </c>
      <c r="B241" s="420" t="s">
        <v>25</v>
      </c>
      <c r="C241" s="421" t="s">
        <v>34</v>
      </c>
      <c r="D241" s="467" t="s">
        <v>235</v>
      </c>
      <c r="E241" s="420" t="s">
        <v>369</v>
      </c>
      <c r="F241" s="566">
        <f>SUM(Лист1!G45)</f>
        <v>35069225</v>
      </c>
      <c r="G241" s="566">
        <f>SUM(Лист1!H45)</f>
        <v>38936054.710000001</v>
      </c>
      <c r="H241" s="566">
        <f>SUM(Лист1!I45)</f>
        <v>19485965.210000001</v>
      </c>
      <c r="I241" s="581">
        <f t="shared" si="29"/>
        <v>50.046070037484803</v>
      </c>
    </row>
    <row r="242" spans="1:9" x14ac:dyDescent="0.25">
      <c r="A242" s="463" t="s">
        <v>372</v>
      </c>
      <c r="B242" s="482" t="s">
        <v>25</v>
      </c>
      <c r="C242" s="483" t="s">
        <v>34</v>
      </c>
      <c r="D242" s="467" t="s">
        <v>235</v>
      </c>
      <c r="E242" s="482" t="s">
        <v>371</v>
      </c>
      <c r="F242" s="566">
        <f>SUM(Лист1!G46)</f>
        <v>12429205.49</v>
      </c>
      <c r="G242" s="566">
        <f>SUM(Лист1!H46)</f>
        <v>13399855.109999999</v>
      </c>
      <c r="H242" s="566">
        <f>SUM(Лист1!I46)</f>
        <v>7682309.54</v>
      </c>
      <c r="I242" s="581">
        <f t="shared" si="29"/>
        <v>57.331288114204092</v>
      </c>
    </row>
    <row r="243" spans="1:9" ht="26.25" x14ac:dyDescent="0.25">
      <c r="A243" s="536" t="s">
        <v>36</v>
      </c>
      <c r="B243" s="510" t="s">
        <v>25</v>
      </c>
      <c r="C243" s="537" t="s">
        <v>34</v>
      </c>
      <c r="D243" s="535" t="s">
        <v>236</v>
      </c>
      <c r="E243" s="537" t="s">
        <v>10</v>
      </c>
      <c r="F243" s="473">
        <f>SUM(F244)</f>
        <v>968000</v>
      </c>
      <c r="G243" s="473">
        <f>SUM(G244)</f>
        <v>1134000</v>
      </c>
      <c r="H243" s="473">
        <f>SUM(H244)</f>
        <v>1124000</v>
      </c>
      <c r="I243" s="581">
        <f t="shared" si="29"/>
        <v>99.118165784832442</v>
      </c>
    </row>
    <row r="244" spans="1:9" ht="23.25" x14ac:dyDescent="0.25">
      <c r="A244" s="540" t="s">
        <v>19</v>
      </c>
      <c r="B244" s="510" t="s">
        <v>25</v>
      </c>
      <c r="C244" s="537" t="s">
        <v>34</v>
      </c>
      <c r="D244" s="535" t="s">
        <v>236</v>
      </c>
      <c r="E244" s="510" t="s">
        <v>20</v>
      </c>
      <c r="F244" s="473">
        <f>SUM(F245:F246)</f>
        <v>968000</v>
      </c>
      <c r="G244" s="473">
        <f>SUM(G245:G246)</f>
        <v>1134000</v>
      </c>
      <c r="H244" s="473">
        <f>SUM(H245:H246)</f>
        <v>1124000</v>
      </c>
      <c r="I244" s="581">
        <f t="shared" si="29"/>
        <v>99.118165784832442</v>
      </c>
    </row>
    <row r="245" spans="1:9" x14ac:dyDescent="0.25">
      <c r="A245" s="425" t="s">
        <v>370</v>
      </c>
      <c r="B245" s="510" t="s">
        <v>25</v>
      </c>
      <c r="C245" s="537" t="s">
        <v>34</v>
      </c>
      <c r="D245" s="535" t="s">
        <v>236</v>
      </c>
      <c r="E245" s="510">
        <v>610</v>
      </c>
      <c r="F245" s="473">
        <f>SUM(Лист1!G49)</f>
        <v>688000</v>
      </c>
      <c r="G245" s="473">
        <f>SUM(Лист1!H49)</f>
        <v>878000</v>
      </c>
      <c r="H245" s="473">
        <f>SUM(Лист1!I49)</f>
        <v>874000</v>
      </c>
      <c r="I245" s="581">
        <f t="shared" si="29"/>
        <v>99.54441913439635</v>
      </c>
    </row>
    <row r="246" spans="1:9" x14ac:dyDescent="0.25">
      <c r="A246" s="463" t="s">
        <v>372</v>
      </c>
      <c r="B246" s="420" t="s">
        <v>25</v>
      </c>
      <c r="C246" s="422" t="s">
        <v>34</v>
      </c>
      <c r="D246" s="535" t="s">
        <v>236</v>
      </c>
      <c r="E246" s="420" t="s">
        <v>371</v>
      </c>
      <c r="F246" s="473">
        <f>SUM(Лист1!G50)</f>
        <v>280000</v>
      </c>
      <c r="G246" s="473">
        <f>SUM(Лист1!H50)</f>
        <v>256000</v>
      </c>
      <c r="H246" s="473">
        <f>SUM(Лист1!I50)</f>
        <v>250000</v>
      </c>
      <c r="I246" s="581">
        <f t="shared" si="29"/>
        <v>97.65625</v>
      </c>
    </row>
    <row r="247" spans="1:9" ht="64.5" x14ac:dyDescent="0.25">
      <c r="A247" s="481" t="s">
        <v>37</v>
      </c>
      <c r="B247" s="420" t="s">
        <v>25</v>
      </c>
      <c r="C247" s="422" t="s">
        <v>34</v>
      </c>
      <c r="D247" s="428" t="s">
        <v>237</v>
      </c>
      <c r="E247" s="427" t="s">
        <v>10</v>
      </c>
      <c r="F247" s="473">
        <f>SUM(F248)</f>
        <v>161459052</v>
      </c>
      <c r="G247" s="473">
        <f>SUM(G248)</f>
        <v>161459052</v>
      </c>
      <c r="H247" s="473">
        <f>SUM(H248)</f>
        <v>95008613.270000011</v>
      </c>
      <c r="I247" s="581">
        <f t="shared" si="29"/>
        <v>58.843782428500823</v>
      </c>
    </row>
    <row r="248" spans="1:9" ht="23.25" x14ac:dyDescent="0.25">
      <c r="A248" s="424" t="s">
        <v>19</v>
      </c>
      <c r="B248" s="420" t="s">
        <v>25</v>
      </c>
      <c r="C248" s="422" t="s">
        <v>34</v>
      </c>
      <c r="D248" s="428" t="s">
        <v>237</v>
      </c>
      <c r="E248" s="427" t="s">
        <v>20</v>
      </c>
      <c r="F248" s="473">
        <f>SUM(F249:F250)</f>
        <v>161459052</v>
      </c>
      <c r="G248" s="473">
        <f>SUM(G249:G250)</f>
        <v>161459052</v>
      </c>
      <c r="H248" s="473">
        <f>SUM(H249:H250)</f>
        <v>95008613.270000011</v>
      </c>
      <c r="I248" s="581">
        <f t="shared" si="29"/>
        <v>58.843782428500823</v>
      </c>
    </row>
    <row r="249" spans="1:9" x14ac:dyDescent="0.25">
      <c r="A249" s="425" t="s">
        <v>370</v>
      </c>
      <c r="B249" s="420" t="s">
        <v>25</v>
      </c>
      <c r="C249" s="422" t="s">
        <v>34</v>
      </c>
      <c r="D249" s="428" t="s">
        <v>237</v>
      </c>
      <c r="E249" s="427" t="s">
        <v>369</v>
      </c>
      <c r="F249" s="473">
        <f>SUM(Лист1!G53)</f>
        <v>118683449</v>
      </c>
      <c r="G249" s="473">
        <f>SUM(Лист1!H53)</f>
        <v>119892442.68000001</v>
      </c>
      <c r="H249" s="473">
        <f>SUM(Лист1!I53)</f>
        <v>71670120.370000005</v>
      </c>
      <c r="I249" s="581">
        <f t="shared" si="29"/>
        <v>59.7786805973182</v>
      </c>
    </row>
    <row r="250" spans="1:9" x14ac:dyDescent="0.25">
      <c r="A250" s="463" t="s">
        <v>372</v>
      </c>
      <c r="B250" s="420" t="s">
        <v>25</v>
      </c>
      <c r="C250" s="422" t="s">
        <v>34</v>
      </c>
      <c r="D250" s="428" t="s">
        <v>237</v>
      </c>
      <c r="E250" s="427" t="s">
        <v>371</v>
      </c>
      <c r="F250" s="473">
        <f>SUM(Лист1!G54)</f>
        <v>42775603</v>
      </c>
      <c r="G250" s="473">
        <f>SUM(Лист1!H54)</f>
        <v>41566609.32</v>
      </c>
      <c r="H250" s="473">
        <f>SUM(Лист1!I54)</f>
        <v>23338492.899999999</v>
      </c>
      <c r="I250" s="581">
        <f t="shared" si="29"/>
        <v>56.147213549050669</v>
      </c>
    </row>
    <row r="251" spans="1:9" ht="26.25" x14ac:dyDescent="0.25">
      <c r="A251" s="431" t="s">
        <v>38</v>
      </c>
      <c r="B251" s="420" t="s">
        <v>25</v>
      </c>
      <c r="C251" s="422" t="s">
        <v>34</v>
      </c>
      <c r="D251" s="428" t="s">
        <v>238</v>
      </c>
      <c r="E251" s="427" t="s">
        <v>10</v>
      </c>
      <c r="F251" s="473">
        <f>SUM(F252)</f>
        <v>0</v>
      </c>
      <c r="G251" s="473">
        <f>SUM(G252)</f>
        <v>2754500</v>
      </c>
      <c r="H251" s="473">
        <f>SUM(H252)</f>
        <v>976418.65</v>
      </c>
      <c r="I251" s="581">
        <f t="shared" si="29"/>
        <v>35.448126701760756</v>
      </c>
    </row>
    <row r="252" spans="1:9" ht="23.25" x14ac:dyDescent="0.25">
      <c r="A252" s="424" t="s">
        <v>19</v>
      </c>
      <c r="B252" s="420" t="s">
        <v>25</v>
      </c>
      <c r="C252" s="422" t="s">
        <v>34</v>
      </c>
      <c r="D252" s="428" t="s">
        <v>238</v>
      </c>
      <c r="E252" s="427" t="s">
        <v>20</v>
      </c>
      <c r="F252" s="473">
        <f>SUM(F253:F254)</f>
        <v>0</v>
      </c>
      <c r="G252" s="473">
        <f>SUM(G253:G254)</f>
        <v>2754500</v>
      </c>
      <c r="H252" s="473">
        <f>SUM(H253:H254)</f>
        <v>976418.65</v>
      </c>
      <c r="I252" s="581">
        <f t="shared" si="29"/>
        <v>35.448126701760756</v>
      </c>
    </row>
    <row r="253" spans="1:9" x14ac:dyDescent="0.25">
      <c r="A253" s="425" t="s">
        <v>370</v>
      </c>
      <c r="B253" s="420" t="s">
        <v>25</v>
      </c>
      <c r="C253" s="421" t="s">
        <v>34</v>
      </c>
      <c r="D253" s="428" t="s">
        <v>238</v>
      </c>
      <c r="E253" s="420" t="s">
        <v>369</v>
      </c>
      <c r="F253" s="473">
        <f>SUM(Лист1!G57)</f>
        <v>0</v>
      </c>
      <c r="G253" s="473">
        <f>SUM(Лист1!H57)</f>
        <v>1967000</v>
      </c>
      <c r="H253" s="473">
        <f>SUM(Лист1!I57)</f>
        <v>685716.12</v>
      </c>
      <c r="I253" s="581">
        <f t="shared" si="29"/>
        <v>34.861012709710224</v>
      </c>
    </row>
    <row r="254" spans="1:9" x14ac:dyDescent="0.25">
      <c r="A254" s="463" t="s">
        <v>372</v>
      </c>
      <c r="B254" s="482" t="s">
        <v>25</v>
      </c>
      <c r="C254" s="483" t="s">
        <v>34</v>
      </c>
      <c r="D254" s="428" t="s">
        <v>238</v>
      </c>
      <c r="E254" s="482" t="s">
        <v>371</v>
      </c>
      <c r="F254" s="473">
        <f>SUM(Лист1!G58)</f>
        <v>0</v>
      </c>
      <c r="G254" s="473">
        <f>SUM(Лист1!H58)</f>
        <v>787500</v>
      </c>
      <c r="H254" s="473">
        <f>SUM(Лист1!I58)</f>
        <v>290702.53000000003</v>
      </c>
      <c r="I254" s="581">
        <f t="shared" si="29"/>
        <v>36.914606984126983</v>
      </c>
    </row>
    <row r="255" spans="1:9" ht="51.75" x14ac:dyDescent="0.25">
      <c r="A255" s="426" t="s">
        <v>31</v>
      </c>
      <c r="B255" s="420" t="s">
        <v>25</v>
      </c>
      <c r="C255" s="422" t="s">
        <v>34</v>
      </c>
      <c r="D255" s="428" t="s">
        <v>234</v>
      </c>
      <c r="E255" s="427" t="s">
        <v>10</v>
      </c>
      <c r="F255" s="473">
        <f>SUM(F256)</f>
        <v>5189500</v>
      </c>
      <c r="G255" s="473">
        <f>SUM(G256)</f>
        <v>5189500</v>
      </c>
      <c r="H255" s="473">
        <f>SUM(H256)</f>
        <v>2633400</v>
      </c>
      <c r="I255" s="581">
        <f t="shared" si="29"/>
        <v>50.744773099527897</v>
      </c>
    </row>
    <row r="256" spans="1:9" ht="23.25" x14ac:dyDescent="0.25">
      <c r="A256" s="424" t="s">
        <v>19</v>
      </c>
      <c r="B256" s="420" t="s">
        <v>25</v>
      </c>
      <c r="C256" s="422" t="s">
        <v>34</v>
      </c>
      <c r="D256" s="428" t="s">
        <v>234</v>
      </c>
      <c r="E256" s="427" t="s">
        <v>20</v>
      </c>
      <c r="F256" s="473">
        <f>SUM(F257:F258)</f>
        <v>5189500</v>
      </c>
      <c r="G256" s="473">
        <f>SUM(G257:G258)</f>
        <v>5189500</v>
      </c>
      <c r="H256" s="473">
        <f>SUM(H257:H258)</f>
        <v>2633400</v>
      </c>
      <c r="I256" s="581">
        <f t="shared" si="29"/>
        <v>50.744773099527897</v>
      </c>
    </row>
    <row r="257" spans="1:9" x14ac:dyDescent="0.25">
      <c r="A257" s="425" t="s">
        <v>370</v>
      </c>
      <c r="B257" s="420" t="s">
        <v>25</v>
      </c>
      <c r="C257" s="421" t="s">
        <v>34</v>
      </c>
      <c r="D257" s="428" t="s">
        <v>234</v>
      </c>
      <c r="E257" s="420" t="s">
        <v>369</v>
      </c>
      <c r="F257" s="473">
        <f>SUM(Лист1!G61)</f>
        <v>4599100</v>
      </c>
      <c r="G257" s="473">
        <f>SUM(Лист1!H61)</f>
        <v>4599100</v>
      </c>
      <c r="H257" s="473">
        <f>SUM(Лист1!I61)</f>
        <v>2377500</v>
      </c>
      <c r="I257" s="581">
        <f t="shared" si="29"/>
        <v>51.694896827640193</v>
      </c>
    </row>
    <row r="258" spans="1:9" x14ac:dyDescent="0.25">
      <c r="A258" s="463" t="s">
        <v>372</v>
      </c>
      <c r="B258" s="482" t="s">
        <v>25</v>
      </c>
      <c r="C258" s="483" t="s">
        <v>34</v>
      </c>
      <c r="D258" s="428" t="s">
        <v>234</v>
      </c>
      <c r="E258" s="482" t="s">
        <v>371</v>
      </c>
      <c r="F258" s="473">
        <f>SUM(Лист1!G62)</f>
        <v>590400</v>
      </c>
      <c r="G258" s="473">
        <f>SUM(Лист1!H62)</f>
        <v>590400</v>
      </c>
      <c r="H258" s="473">
        <f>SUM(Лист1!I62)</f>
        <v>255900</v>
      </c>
      <c r="I258" s="581">
        <f t="shared" si="29"/>
        <v>43.34349593495935</v>
      </c>
    </row>
    <row r="259" spans="1:9" ht="26.25" x14ac:dyDescent="0.25">
      <c r="A259" s="431" t="s">
        <v>32</v>
      </c>
      <c r="B259" s="427" t="s">
        <v>25</v>
      </c>
      <c r="C259" s="429" t="s">
        <v>34</v>
      </c>
      <c r="D259" s="428" t="s">
        <v>239</v>
      </c>
      <c r="E259" s="427" t="s">
        <v>10</v>
      </c>
      <c r="F259" s="556">
        <f t="shared" ref="F259:H260" si="38">SUM(F260)</f>
        <v>0</v>
      </c>
      <c r="G259" s="556">
        <f t="shared" si="38"/>
        <v>0</v>
      </c>
      <c r="H259" s="556">
        <f t="shared" si="38"/>
        <v>0</v>
      </c>
      <c r="I259" s="581" t="e">
        <f t="shared" si="29"/>
        <v>#DIV/0!</v>
      </c>
    </row>
    <row r="260" spans="1:9" ht="23.25" x14ac:dyDescent="0.25">
      <c r="A260" s="424" t="s">
        <v>19</v>
      </c>
      <c r="B260" s="427" t="s">
        <v>25</v>
      </c>
      <c r="C260" s="429" t="s">
        <v>34</v>
      </c>
      <c r="D260" s="428" t="s">
        <v>239</v>
      </c>
      <c r="E260" s="427" t="s">
        <v>20</v>
      </c>
      <c r="F260" s="556">
        <f t="shared" si="38"/>
        <v>0</v>
      </c>
      <c r="G260" s="556">
        <f t="shared" si="38"/>
        <v>0</v>
      </c>
      <c r="H260" s="556">
        <f t="shared" si="38"/>
        <v>0</v>
      </c>
      <c r="I260" s="581" t="e">
        <f t="shared" si="29"/>
        <v>#DIV/0!</v>
      </c>
    </row>
    <row r="261" spans="1:9" x14ac:dyDescent="0.25">
      <c r="A261" s="425" t="s">
        <v>370</v>
      </c>
      <c r="B261" s="427" t="s">
        <v>25</v>
      </c>
      <c r="C261" s="429" t="s">
        <v>34</v>
      </c>
      <c r="D261" s="428" t="s">
        <v>239</v>
      </c>
      <c r="E261" s="427" t="s">
        <v>369</v>
      </c>
      <c r="F261" s="556">
        <f>SUM(Лист1!G65)</f>
        <v>0</v>
      </c>
      <c r="G261" s="556">
        <f>SUM(Лист1!H65)</f>
        <v>0</v>
      </c>
      <c r="H261" s="556">
        <f>SUM(Лист1!I65)</f>
        <v>0</v>
      </c>
      <c r="I261" s="581" t="e">
        <f t="shared" si="29"/>
        <v>#DIV/0!</v>
      </c>
    </row>
    <row r="262" spans="1:9" ht="26.25" x14ac:dyDescent="0.25">
      <c r="A262" s="431" t="s">
        <v>39</v>
      </c>
      <c r="B262" s="420" t="s">
        <v>25</v>
      </c>
      <c r="C262" s="421" t="s">
        <v>34</v>
      </c>
      <c r="D262" s="428" t="s">
        <v>240</v>
      </c>
      <c r="E262" s="420" t="s">
        <v>10</v>
      </c>
      <c r="F262" s="473">
        <f>SUM(F263)</f>
        <v>5703187</v>
      </c>
      <c r="G262" s="473">
        <f>SUM(G263)</f>
        <v>5809902.7199999997</v>
      </c>
      <c r="H262" s="473">
        <f>SUM(H263)</f>
        <v>2997441.97</v>
      </c>
      <c r="I262" s="581">
        <f t="shared" si="29"/>
        <v>51.591947653126979</v>
      </c>
    </row>
    <row r="263" spans="1:9" ht="23.25" x14ac:dyDescent="0.25">
      <c r="A263" s="424" t="s">
        <v>19</v>
      </c>
      <c r="B263" s="420" t="s">
        <v>25</v>
      </c>
      <c r="C263" s="421" t="s">
        <v>34</v>
      </c>
      <c r="D263" s="428" t="s">
        <v>240</v>
      </c>
      <c r="E263" s="420" t="s">
        <v>20</v>
      </c>
      <c r="F263" s="473">
        <f>SUM(F264:F264)</f>
        <v>5703187</v>
      </c>
      <c r="G263" s="473">
        <f>SUM(G264:G264)</f>
        <v>5809902.7199999997</v>
      </c>
      <c r="H263" s="473">
        <f>SUM(H264:H264)</f>
        <v>2997441.97</v>
      </c>
      <c r="I263" s="581">
        <f t="shared" si="29"/>
        <v>51.591947653126979</v>
      </c>
    </row>
    <row r="264" spans="1:9" x14ac:dyDescent="0.25">
      <c r="A264" s="425" t="s">
        <v>370</v>
      </c>
      <c r="B264" s="420" t="s">
        <v>25</v>
      </c>
      <c r="C264" s="421" t="s">
        <v>34</v>
      </c>
      <c r="D264" s="428" t="s">
        <v>240</v>
      </c>
      <c r="E264" s="420" t="s">
        <v>369</v>
      </c>
      <c r="F264" s="473">
        <f>SUM(Лист1!G68)</f>
        <v>5703187</v>
      </c>
      <c r="G264" s="473">
        <f>SUM(Лист1!H68)</f>
        <v>5809902.7199999997</v>
      </c>
      <c r="H264" s="473">
        <f>SUM(Лист1!I68)</f>
        <v>2997441.97</v>
      </c>
      <c r="I264" s="581">
        <f t="shared" si="29"/>
        <v>51.591947653126979</v>
      </c>
    </row>
    <row r="265" spans="1:9" ht="26.25" x14ac:dyDescent="0.25">
      <c r="A265" s="431" t="s">
        <v>40</v>
      </c>
      <c r="B265" s="420" t="s">
        <v>25</v>
      </c>
      <c r="C265" s="422" t="s">
        <v>34</v>
      </c>
      <c r="D265" s="428" t="s">
        <v>241</v>
      </c>
      <c r="E265" s="420" t="s">
        <v>10</v>
      </c>
      <c r="F265" s="473">
        <f t="shared" ref="F265:H266" si="39">SUM(F266)</f>
        <v>48000</v>
      </c>
      <c r="G265" s="473">
        <f t="shared" si="39"/>
        <v>32000</v>
      </c>
      <c r="H265" s="473">
        <f t="shared" si="39"/>
        <v>30000</v>
      </c>
      <c r="I265" s="581">
        <f t="shared" si="29"/>
        <v>93.75</v>
      </c>
    </row>
    <row r="266" spans="1:9" ht="23.25" x14ac:dyDescent="0.25">
      <c r="A266" s="424" t="s">
        <v>19</v>
      </c>
      <c r="B266" s="420" t="s">
        <v>25</v>
      </c>
      <c r="C266" s="422" t="s">
        <v>34</v>
      </c>
      <c r="D266" s="428" t="s">
        <v>241</v>
      </c>
      <c r="E266" s="420" t="s">
        <v>20</v>
      </c>
      <c r="F266" s="473">
        <f t="shared" si="39"/>
        <v>48000</v>
      </c>
      <c r="G266" s="473">
        <f t="shared" si="39"/>
        <v>32000</v>
      </c>
      <c r="H266" s="473">
        <f t="shared" si="39"/>
        <v>30000</v>
      </c>
      <c r="I266" s="581">
        <f t="shared" si="29"/>
        <v>93.75</v>
      </c>
    </row>
    <row r="267" spans="1:9" x14ac:dyDescent="0.25">
      <c r="A267" s="425" t="s">
        <v>370</v>
      </c>
      <c r="B267" s="420" t="s">
        <v>25</v>
      </c>
      <c r="C267" s="422" t="s">
        <v>34</v>
      </c>
      <c r="D267" s="428" t="s">
        <v>241</v>
      </c>
      <c r="E267" s="420" t="s">
        <v>369</v>
      </c>
      <c r="F267" s="473">
        <f>SUM(Лист1!G71)</f>
        <v>48000</v>
      </c>
      <c r="G267" s="473">
        <f>SUM(Лист1!H71)</f>
        <v>32000</v>
      </c>
      <c r="H267" s="473">
        <f>SUM(Лист1!I71)</f>
        <v>30000</v>
      </c>
      <c r="I267" s="581">
        <f t="shared" si="29"/>
        <v>93.75</v>
      </c>
    </row>
    <row r="268" spans="1:9" ht="26.25" x14ac:dyDescent="0.25">
      <c r="A268" s="536" t="s">
        <v>227</v>
      </c>
      <c r="B268" s="510" t="s">
        <v>25</v>
      </c>
      <c r="C268" s="537" t="s">
        <v>34</v>
      </c>
      <c r="D268" s="535" t="s">
        <v>242</v>
      </c>
      <c r="E268" s="510" t="s">
        <v>10</v>
      </c>
      <c r="F268" s="473">
        <f>SUM(F269)</f>
        <v>4825174</v>
      </c>
      <c r="G268" s="473">
        <f>SUM(G269)</f>
        <v>5259746</v>
      </c>
      <c r="H268" s="473">
        <f>SUM(H269)</f>
        <v>2865426.8</v>
      </c>
      <c r="I268" s="581">
        <f t="shared" si="29"/>
        <v>54.478425384039454</v>
      </c>
    </row>
    <row r="269" spans="1:9" ht="23.25" x14ac:dyDescent="0.25">
      <c r="A269" s="540" t="s">
        <v>19</v>
      </c>
      <c r="B269" s="510" t="s">
        <v>25</v>
      </c>
      <c r="C269" s="537" t="s">
        <v>34</v>
      </c>
      <c r="D269" s="535" t="s">
        <v>242</v>
      </c>
      <c r="E269" s="510" t="s">
        <v>20</v>
      </c>
      <c r="F269" s="473">
        <f>SUM(F270:F270)</f>
        <v>4825174</v>
      </c>
      <c r="G269" s="473">
        <f>SUM(G270:G270)</f>
        <v>5259746</v>
      </c>
      <c r="H269" s="473">
        <f>SUM(H270:H270)</f>
        <v>2865426.8</v>
      </c>
      <c r="I269" s="581">
        <f t="shared" si="29"/>
        <v>54.478425384039454</v>
      </c>
    </row>
    <row r="270" spans="1:9" x14ac:dyDescent="0.25">
      <c r="A270" s="425" t="s">
        <v>370</v>
      </c>
      <c r="B270" s="510" t="s">
        <v>25</v>
      </c>
      <c r="C270" s="537" t="s">
        <v>34</v>
      </c>
      <c r="D270" s="535" t="s">
        <v>242</v>
      </c>
      <c r="E270" s="510">
        <v>610</v>
      </c>
      <c r="F270" s="473">
        <f>SUM(Лист1!G74)</f>
        <v>4825174</v>
      </c>
      <c r="G270" s="473">
        <f>SUM(Лист1!H74)</f>
        <v>5259746</v>
      </c>
      <c r="H270" s="473">
        <f>SUM(Лист1!I74)</f>
        <v>2865426.8</v>
      </c>
      <c r="I270" s="581">
        <f t="shared" si="29"/>
        <v>54.478425384039454</v>
      </c>
    </row>
    <row r="271" spans="1:9" ht="26.25" x14ac:dyDescent="0.25">
      <c r="A271" s="536" t="s">
        <v>40</v>
      </c>
      <c r="B271" s="510" t="s">
        <v>25</v>
      </c>
      <c r="C271" s="537" t="s">
        <v>34</v>
      </c>
      <c r="D271" s="428" t="s">
        <v>241</v>
      </c>
      <c r="E271" s="510" t="s">
        <v>10</v>
      </c>
      <c r="F271" s="473">
        <f t="shared" ref="F271:H272" si="40">SUM(F272)</f>
        <v>46000</v>
      </c>
      <c r="G271" s="473">
        <f t="shared" si="40"/>
        <v>32000</v>
      </c>
      <c r="H271" s="473">
        <f t="shared" si="40"/>
        <v>28000</v>
      </c>
      <c r="I271" s="581">
        <f t="shared" ref="I271:I334" si="41">SUM(H271/G271*100)</f>
        <v>87.5</v>
      </c>
    </row>
    <row r="272" spans="1:9" ht="23.25" x14ac:dyDescent="0.25">
      <c r="A272" s="424" t="s">
        <v>19</v>
      </c>
      <c r="B272" s="420" t="s">
        <v>25</v>
      </c>
      <c r="C272" s="422" t="s">
        <v>34</v>
      </c>
      <c r="D272" s="428" t="s">
        <v>241</v>
      </c>
      <c r="E272" s="420" t="s">
        <v>20</v>
      </c>
      <c r="F272" s="473">
        <f t="shared" si="40"/>
        <v>46000</v>
      </c>
      <c r="G272" s="473">
        <f t="shared" si="40"/>
        <v>32000</v>
      </c>
      <c r="H272" s="473">
        <f t="shared" si="40"/>
        <v>28000</v>
      </c>
      <c r="I272" s="581">
        <f t="shared" si="41"/>
        <v>87.5</v>
      </c>
    </row>
    <row r="273" spans="1:9" x14ac:dyDescent="0.25">
      <c r="A273" s="425" t="s">
        <v>370</v>
      </c>
      <c r="B273" s="420" t="s">
        <v>25</v>
      </c>
      <c r="C273" s="422" t="s">
        <v>34</v>
      </c>
      <c r="D273" s="428" t="s">
        <v>241</v>
      </c>
      <c r="E273" s="420" t="s">
        <v>369</v>
      </c>
      <c r="F273" s="473">
        <f>SUM(Лист1!G77)</f>
        <v>46000</v>
      </c>
      <c r="G273" s="473">
        <f>SUM(Лист1!H77)</f>
        <v>32000</v>
      </c>
      <c r="H273" s="473">
        <f>SUM(Лист1!I77)</f>
        <v>28000</v>
      </c>
      <c r="I273" s="581">
        <f t="shared" si="41"/>
        <v>87.5</v>
      </c>
    </row>
    <row r="274" spans="1:9" ht="26.25" x14ac:dyDescent="0.25">
      <c r="A274" s="431" t="s">
        <v>112</v>
      </c>
      <c r="B274" s="420" t="s">
        <v>25</v>
      </c>
      <c r="C274" s="422" t="s">
        <v>34</v>
      </c>
      <c r="D274" s="428" t="s">
        <v>266</v>
      </c>
      <c r="E274" s="420" t="s">
        <v>10</v>
      </c>
      <c r="F274" s="473">
        <f>SUM(F275)</f>
        <v>8768650</v>
      </c>
      <c r="G274" s="473">
        <f>SUM(G275)</f>
        <v>8768650</v>
      </c>
      <c r="H274" s="473">
        <f>SUM(H275)</f>
        <v>4429629.78</v>
      </c>
      <c r="I274" s="581">
        <f t="shared" si="41"/>
        <v>50.516667674043326</v>
      </c>
    </row>
    <row r="275" spans="1:9" ht="23.25" x14ac:dyDescent="0.25">
      <c r="A275" s="424" t="s">
        <v>19</v>
      </c>
      <c r="B275" s="420" t="s">
        <v>25</v>
      </c>
      <c r="C275" s="422" t="s">
        <v>34</v>
      </c>
      <c r="D275" s="428" t="s">
        <v>266</v>
      </c>
      <c r="E275" s="420" t="s">
        <v>20</v>
      </c>
      <c r="F275" s="473">
        <f>SUM(F276:F276)</f>
        <v>8768650</v>
      </c>
      <c r="G275" s="473">
        <f>SUM(G276:G276)</f>
        <v>8768650</v>
      </c>
      <c r="H275" s="473">
        <f>SUM(H276:H276)</f>
        <v>4429629.78</v>
      </c>
      <c r="I275" s="581">
        <f t="shared" si="41"/>
        <v>50.516667674043326</v>
      </c>
    </row>
    <row r="276" spans="1:9" x14ac:dyDescent="0.25">
      <c r="A276" s="425" t="s">
        <v>370</v>
      </c>
      <c r="B276" s="420" t="s">
        <v>25</v>
      </c>
      <c r="C276" s="422" t="s">
        <v>34</v>
      </c>
      <c r="D276" s="428" t="s">
        <v>266</v>
      </c>
      <c r="E276" s="420" t="s">
        <v>369</v>
      </c>
      <c r="F276" s="473">
        <f>SUM(Лист1!G200)</f>
        <v>8768650</v>
      </c>
      <c r="G276" s="473">
        <f>SUM(Лист1!H200)</f>
        <v>8768650</v>
      </c>
      <c r="H276" s="473">
        <f>SUM(Лист1!I200)</f>
        <v>4429629.78</v>
      </c>
      <c r="I276" s="581">
        <f t="shared" si="41"/>
        <v>50.516667674043326</v>
      </c>
    </row>
    <row r="277" spans="1:9" ht="24.75" x14ac:dyDescent="0.25">
      <c r="A277" s="464" t="s">
        <v>40</v>
      </c>
      <c r="B277" s="420" t="s">
        <v>25</v>
      </c>
      <c r="C277" s="422" t="s">
        <v>34</v>
      </c>
      <c r="D277" s="428" t="s">
        <v>267</v>
      </c>
      <c r="E277" s="420" t="s">
        <v>10</v>
      </c>
      <c r="F277" s="473">
        <f t="shared" ref="F277:H278" si="42">SUM(F278)</f>
        <v>60000</v>
      </c>
      <c r="G277" s="473">
        <f t="shared" si="42"/>
        <v>60000</v>
      </c>
      <c r="H277" s="473">
        <f t="shared" si="42"/>
        <v>4000</v>
      </c>
      <c r="I277" s="581">
        <f t="shared" si="41"/>
        <v>6.666666666666667</v>
      </c>
    </row>
    <row r="278" spans="1:9" ht="23.25" x14ac:dyDescent="0.25">
      <c r="A278" s="424" t="s">
        <v>19</v>
      </c>
      <c r="B278" s="420" t="s">
        <v>25</v>
      </c>
      <c r="C278" s="422" t="s">
        <v>34</v>
      </c>
      <c r="D278" s="428" t="s">
        <v>267</v>
      </c>
      <c r="E278" s="420" t="s">
        <v>20</v>
      </c>
      <c r="F278" s="473">
        <f t="shared" si="42"/>
        <v>60000</v>
      </c>
      <c r="G278" s="473">
        <f t="shared" si="42"/>
        <v>60000</v>
      </c>
      <c r="H278" s="473">
        <f t="shared" si="42"/>
        <v>4000</v>
      </c>
      <c r="I278" s="581">
        <f t="shared" si="41"/>
        <v>6.666666666666667</v>
      </c>
    </row>
    <row r="279" spans="1:9" x14ac:dyDescent="0.25">
      <c r="A279" s="425" t="s">
        <v>370</v>
      </c>
      <c r="B279" s="420" t="s">
        <v>25</v>
      </c>
      <c r="C279" s="422" t="s">
        <v>34</v>
      </c>
      <c r="D279" s="428" t="s">
        <v>267</v>
      </c>
      <c r="E279" s="420" t="s">
        <v>369</v>
      </c>
      <c r="F279" s="473">
        <f>SUM(Лист1!G203)</f>
        <v>60000</v>
      </c>
      <c r="G279" s="473">
        <f>SUM(Лист1!H203)</f>
        <v>60000</v>
      </c>
      <c r="H279" s="473">
        <f>SUM(Лист1!I203)</f>
        <v>4000</v>
      </c>
      <c r="I279" s="581">
        <f t="shared" si="41"/>
        <v>6.666666666666667</v>
      </c>
    </row>
    <row r="280" spans="1:9" ht="51.75" x14ac:dyDescent="0.25">
      <c r="A280" s="426" t="s">
        <v>31</v>
      </c>
      <c r="B280" s="420" t="s">
        <v>25</v>
      </c>
      <c r="C280" s="422" t="s">
        <v>34</v>
      </c>
      <c r="D280" s="428" t="s">
        <v>268</v>
      </c>
      <c r="E280" s="427" t="s">
        <v>10</v>
      </c>
      <c r="F280" s="473">
        <f t="shared" ref="F280:H281" si="43">SUM(F281)</f>
        <v>40000</v>
      </c>
      <c r="G280" s="473">
        <f t="shared" si="43"/>
        <v>40000</v>
      </c>
      <c r="H280" s="473">
        <f t="shared" si="43"/>
        <v>12000</v>
      </c>
      <c r="I280" s="581">
        <f t="shared" si="41"/>
        <v>30</v>
      </c>
    </row>
    <row r="281" spans="1:9" ht="23.25" x14ac:dyDescent="0.25">
      <c r="A281" s="424" t="s">
        <v>19</v>
      </c>
      <c r="B281" s="420" t="s">
        <v>25</v>
      </c>
      <c r="C281" s="422" t="s">
        <v>34</v>
      </c>
      <c r="D281" s="428" t="s">
        <v>268</v>
      </c>
      <c r="E281" s="420" t="s">
        <v>20</v>
      </c>
      <c r="F281" s="473">
        <f t="shared" si="43"/>
        <v>40000</v>
      </c>
      <c r="G281" s="473">
        <f t="shared" si="43"/>
        <v>40000</v>
      </c>
      <c r="H281" s="473">
        <f t="shared" si="43"/>
        <v>12000</v>
      </c>
      <c r="I281" s="581">
        <f t="shared" si="41"/>
        <v>30</v>
      </c>
    </row>
    <row r="282" spans="1:9" x14ac:dyDescent="0.25">
      <c r="A282" s="425" t="s">
        <v>370</v>
      </c>
      <c r="B282" s="420" t="s">
        <v>25</v>
      </c>
      <c r="C282" s="422" t="s">
        <v>34</v>
      </c>
      <c r="D282" s="428" t="s">
        <v>268</v>
      </c>
      <c r="E282" s="420" t="s">
        <v>369</v>
      </c>
      <c r="F282" s="473">
        <f>SUM(Лист1!G206)</f>
        <v>40000</v>
      </c>
      <c r="G282" s="473">
        <f>SUM(Лист1!H206)</f>
        <v>40000</v>
      </c>
      <c r="H282" s="473">
        <f>SUM(Лист1!I206)</f>
        <v>12000</v>
      </c>
      <c r="I282" s="581">
        <f t="shared" si="41"/>
        <v>30</v>
      </c>
    </row>
    <row r="283" spans="1:9" x14ac:dyDescent="0.25">
      <c r="A283" s="423" t="s">
        <v>42</v>
      </c>
      <c r="B283" s="453" t="s">
        <v>25</v>
      </c>
      <c r="C283" s="449" t="s">
        <v>25</v>
      </c>
      <c r="D283" s="449" t="s">
        <v>228</v>
      </c>
      <c r="E283" s="450" t="s">
        <v>10</v>
      </c>
      <c r="F283" s="539">
        <f>SUM(F284+F287+F292+F296)</f>
        <v>80000</v>
      </c>
      <c r="G283" s="539">
        <f>SUM(G284+G287+G292+G296)</f>
        <v>1232000</v>
      </c>
      <c r="H283" s="539">
        <f>SUM(H284+H287+H292+H296)</f>
        <v>615250</v>
      </c>
      <c r="I283" s="583">
        <f t="shared" si="41"/>
        <v>49.939123376623378</v>
      </c>
    </row>
    <row r="284" spans="1:9" x14ac:dyDescent="0.25">
      <c r="A284" s="431" t="s">
        <v>166</v>
      </c>
      <c r="B284" s="427" t="s">
        <v>25</v>
      </c>
      <c r="C284" s="428" t="s">
        <v>25</v>
      </c>
      <c r="D284" s="428" t="s">
        <v>303</v>
      </c>
      <c r="E284" s="429" t="s">
        <v>10</v>
      </c>
      <c r="F284" s="473">
        <f t="shared" ref="F284:H285" si="44">SUM(F285)</f>
        <v>50000</v>
      </c>
      <c r="G284" s="473">
        <f t="shared" si="44"/>
        <v>50000</v>
      </c>
      <c r="H284" s="473">
        <f t="shared" si="44"/>
        <v>45000</v>
      </c>
      <c r="I284" s="581">
        <f t="shared" si="41"/>
        <v>90</v>
      </c>
    </row>
    <row r="285" spans="1:9" x14ac:dyDescent="0.25">
      <c r="A285" s="424" t="s">
        <v>15</v>
      </c>
      <c r="B285" s="427" t="s">
        <v>25</v>
      </c>
      <c r="C285" s="428" t="s">
        <v>25</v>
      </c>
      <c r="D285" s="428" t="s">
        <v>303</v>
      </c>
      <c r="E285" s="427" t="s">
        <v>16</v>
      </c>
      <c r="F285" s="473">
        <f t="shared" si="44"/>
        <v>50000</v>
      </c>
      <c r="G285" s="473">
        <f t="shared" si="44"/>
        <v>50000</v>
      </c>
      <c r="H285" s="473">
        <f t="shared" si="44"/>
        <v>45000</v>
      </c>
      <c r="I285" s="581">
        <f t="shared" si="41"/>
        <v>90</v>
      </c>
    </row>
    <row r="286" spans="1:9" ht="23.25" x14ac:dyDescent="0.25">
      <c r="A286" s="424" t="s">
        <v>380</v>
      </c>
      <c r="B286" s="427" t="s">
        <v>25</v>
      </c>
      <c r="C286" s="428" t="s">
        <v>25</v>
      </c>
      <c r="D286" s="428" t="s">
        <v>303</v>
      </c>
      <c r="E286" s="427" t="s">
        <v>18</v>
      </c>
      <c r="F286" s="473">
        <f>SUM(Лист1!G388)</f>
        <v>50000</v>
      </c>
      <c r="G286" s="473">
        <f>SUM(Лист1!H388)</f>
        <v>50000</v>
      </c>
      <c r="H286" s="473">
        <f>SUM(Лист1!I388)</f>
        <v>45000</v>
      </c>
      <c r="I286" s="581">
        <f t="shared" si="41"/>
        <v>90</v>
      </c>
    </row>
    <row r="287" spans="1:9" ht="26.25" x14ac:dyDescent="0.25">
      <c r="A287" s="436" t="s">
        <v>167</v>
      </c>
      <c r="B287" s="427" t="s">
        <v>25</v>
      </c>
      <c r="C287" s="428" t="s">
        <v>25</v>
      </c>
      <c r="D287" s="428" t="s">
        <v>304</v>
      </c>
      <c r="E287" s="429" t="s">
        <v>10</v>
      </c>
      <c r="F287" s="473">
        <f>SUM(F290)</f>
        <v>30000</v>
      </c>
      <c r="G287" s="473">
        <f>SUM(G289+G291)</f>
        <v>30000</v>
      </c>
      <c r="H287" s="473">
        <f>SUM(H289+H291)</f>
        <v>1000</v>
      </c>
      <c r="I287" s="581">
        <f t="shared" si="41"/>
        <v>3.3333333333333335</v>
      </c>
    </row>
    <row r="288" spans="1:9" x14ac:dyDescent="0.25">
      <c r="A288" s="424" t="s">
        <v>15</v>
      </c>
      <c r="B288" s="420" t="s">
        <v>25</v>
      </c>
      <c r="C288" s="422" t="s">
        <v>25</v>
      </c>
      <c r="D288" s="428" t="s">
        <v>304</v>
      </c>
      <c r="E288" s="422" t="s">
        <v>16</v>
      </c>
      <c r="F288" s="556">
        <v>0</v>
      </c>
      <c r="G288" s="556">
        <f>G289</f>
        <v>1000</v>
      </c>
      <c r="H288" s="556">
        <f>H289</f>
        <v>1000</v>
      </c>
      <c r="I288" s="581">
        <f t="shared" si="41"/>
        <v>100</v>
      </c>
    </row>
    <row r="289" spans="1:9" ht="23.25" x14ac:dyDescent="0.25">
      <c r="A289" s="424" t="s">
        <v>380</v>
      </c>
      <c r="B289" s="420" t="s">
        <v>25</v>
      </c>
      <c r="C289" s="422" t="s">
        <v>25</v>
      </c>
      <c r="D289" s="428" t="s">
        <v>304</v>
      </c>
      <c r="E289" s="422" t="s">
        <v>18</v>
      </c>
      <c r="F289" s="556">
        <v>0</v>
      </c>
      <c r="G289" s="473">
        <f>SUM(Лист1!H391)</f>
        <v>1000</v>
      </c>
      <c r="H289" s="473">
        <f>SUM(Лист1!I391)</f>
        <v>1000</v>
      </c>
      <c r="I289" s="581">
        <f t="shared" si="41"/>
        <v>100</v>
      </c>
    </row>
    <row r="290" spans="1:9" x14ac:dyDescent="0.25">
      <c r="A290" s="424" t="s">
        <v>168</v>
      </c>
      <c r="B290" s="420" t="s">
        <v>25</v>
      </c>
      <c r="C290" s="422" t="s">
        <v>25</v>
      </c>
      <c r="D290" s="428" t="s">
        <v>304</v>
      </c>
      <c r="E290" s="422" t="s">
        <v>142</v>
      </c>
      <c r="F290" s="473">
        <f>SUM(F291:F291)</f>
        <v>30000</v>
      </c>
      <c r="G290" s="473">
        <f>SUM(G291)</f>
        <v>29000</v>
      </c>
      <c r="H290" s="473">
        <f>SUM(H291:H291)</f>
        <v>0</v>
      </c>
      <c r="I290" s="581">
        <f t="shared" si="41"/>
        <v>0</v>
      </c>
    </row>
    <row r="291" spans="1:9" x14ac:dyDescent="0.25">
      <c r="A291" s="425" t="s">
        <v>382</v>
      </c>
      <c r="B291" s="420" t="s">
        <v>25</v>
      </c>
      <c r="C291" s="422" t="s">
        <v>25</v>
      </c>
      <c r="D291" s="428" t="s">
        <v>304</v>
      </c>
      <c r="E291" s="422" t="s">
        <v>381</v>
      </c>
      <c r="F291" s="473">
        <f>SUM(Лист1!G393)</f>
        <v>30000</v>
      </c>
      <c r="G291" s="473">
        <f>SUM(Лист1!H393)</f>
        <v>29000</v>
      </c>
      <c r="H291" s="473">
        <f>SUM(Лист1!I393)</f>
        <v>0</v>
      </c>
      <c r="I291" s="581">
        <f t="shared" si="41"/>
        <v>0</v>
      </c>
    </row>
    <row r="292" spans="1:9" ht="64.5" x14ac:dyDescent="0.25">
      <c r="A292" s="431" t="s">
        <v>43</v>
      </c>
      <c r="B292" s="420" t="s">
        <v>25</v>
      </c>
      <c r="C292" s="422" t="s">
        <v>25</v>
      </c>
      <c r="D292" s="428" t="s">
        <v>243</v>
      </c>
      <c r="E292" s="427" t="s">
        <v>10</v>
      </c>
      <c r="F292" s="555">
        <f>SUM(F293)</f>
        <v>0</v>
      </c>
      <c r="G292" s="474">
        <f>SUM(G293)</f>
        <v>432000</v>
      </c>
      <c r="H292" s="555">
        <f>SUM(H293)</f>
        <v>209250</v>
      </c>
      <c r="I292" s="581">
        <f t="shared" si="41"/>
        <v>48.4375</v>
      </c>
    </row>
    <row r="293" spans="1:9" ht="23.25" x14ac:dyDescent="0.25">
      <c r="A293" s="424" t="s">
        <v>19</v>
      </c>
      <c r="B293" s="420" t="s">
        <v>25</v>
      </c>
      <c r="C293" s="422" t="s">
        <v>25</v>
      </c>
      <c r="D293" s="428" t="s">
        <v>243</v>
      </c>
      <c r="E293" s="427" t="s">
        <v>20</v>
      </c>
      <c r="F293" s="555">
        <f>SUM(F294:F295)</f>
        <v>0</v>
      </c>
      <c r="G293" s="474">
        <f>SUM(G294:G295)</f>
        <v>432000</v>
      </c>
      <c r="H293" s="555">
        <f>SUM(H294:H295)</f>
        <v>209250</v>
      </c>
      <c r="I293" s="581">
        <f t="shared" si="41"/>
        <v>48.4375</v>
      </c>
    </row>
    <row r="294" spans="1:9" x14ac:dyDescent="0.25">
      <c r="A294" s="425" t="s">
        <v>370</v>
      </c>
      <c r="B294" s="420" t="s">
        <v>25</v>
      </c>
      <c r="C294" s="421" t="s">
        <v>25</v>
      </c>
      <c r="D294" s="428" t="s">
        <v>243</v>
      </c>
      <c r="E294" s="420" t="s">
        <v>369</v>
      </c>
      <c r="F294" s="555">
        <f>SUM(Лист1!G81)</f>
        <v>0</v>
      </c>
      <c r="G294" s="474">
        <f>SUM(Лист1!H81)</f>
        <v>309420</v>
      </c>
      <c r="H294" s="555">
        <f>SUM(Лист1!I81)</f>
        <v>147960</v>
      </c>
      <c r="I294" s="581">
        <f t="shared" si="41"/>
        <v>47.818499127399647</v>
      </c>
    </row>
    <row r="295" spans="1:9" x14ac:dyDescent="0.25">
      <c r="A295" s="463" t="s">
        <v>372</v>
      </c>
      <c r="B295" s="482" t="s">
        <v>25</v>
      </c>
      <c r="C295" s="483" t="s">
        <v>25</v>
      </c>
      <c r="D295" s="428" t="s">
        <v>243</v>
      </c>
      <c r="E295" s="482" t="s">
        <v>371</v>
      </c>
      <c r="F295" s="555">
        <f>SUM(Лист1!G82)</f>
        <v>0</v>
      </c>
      <c r="G295" s="555">
        <f>SUM(Лист1!H82)</f>
        <v>122580</v>
      </c>
      <c r="H295" s="555">
        <f>SUM(Лист1!I82)</f>
        <v>61290</v>
      </c>
      <c r="I295" s="581">
        <f t="shared" si="41"/>
        <v>50</v>
      </c>
    </row>
    <row r="296" spans="1:9" ht="26.25" x14ac:dyDescent="0.25">
      <c r="A296" s="431" t="s">
        <v>44</v>
      </c>
      <c r="B296" s="420" t="s">
        <v>25</v>
      </c>
      <c r="C296" s="422" t="s">
        <v>25</v>
      </c>
      <c r="D296" s="428" t="s">
        <v>244</v>
      </c>
      <c r="E296" s="427" t="s">
        <v>10</v>
      </c>
      <c r="F296" s="473">
        <f>SUM(F297)</f>
        <v>0</v>
      </c>
      <c r="G296" s="473">
        <f>SUM(G297)</f>
        <v>720000</v>
      </c>
      <c r="H296" s="473">
        <f>SUM(H297)</f>
        <v>360000</v>
      </c>
      <c r="I296" s="581">
        <f t="shared" si="41"/>
        <v>50</v>
      </c>
    </row>
    <row r="297" spans="1:9" ht="23.25" x14ac:dyDescent="0.25">
      <c r="A297" s="424" t="s">
        <v>19</v>
      </c>
      <c r="B297" s="420" t="s">
        <v>25</v>
      </c>
      <c r="C297" s="422" t="s">
        <v>25</v>
      </c>
      <c r="D297" s="428" t="s">
        <v>244</v>
      </c>
      <c r="E297" s="427" t="s">
        <v>20</v>
      </c>
      <c r="F297" s="473">
        <f>SUM(F298:F299)</f>
        <v>0</v>
      </c>
      <c r="G297" s="473">
        <f>SUM(G298:G299)</f>
        <v>720000</v>
      </c>
      <c r="H297" s="473">
        <f>SUM(H298:H299)</f>
        <v>360000</v>
      </c>
      <c r="I297" s="581">
        <f t="shared" si="41"/>
        <v>50</v>
      </c>
    </row>
    <row r="298" spans="1:9" x14ac:dyDescent="0.25">
      <c r="A298" s="425" t="s">
        <v>370</v>
      </c>
      <c r="B298" s="420" t="s">
        <v>25</v>
      </c>
      <c r="C298" s="421" t="s">
        <v>25</v>
      </c>
      <c r="D298" s="428" t="s">
        <v>244</v>
      </c>
      <c r="E298" s="420" t="s">
        <v>369</v>
      </c>
      <c r="F298" s="473">
        <f>SUM(Лист1!G85)</f>
        <v>0</v>
      </c>
      <c r="G298" s="473">
        <f>SUM(Лист1!H85)</f>
        <v>576450</v>
      </c>
      <c r="H298" s="473">
        <f>SUM(Лист1!I85)</f>
        <v>257850</v>
      </c>
      <c r="I298" s="581">
        <f t="shared" si="41"/>
        <v>44.730679156908664</v>
      </c>
    </row>
    <row r="299" spans="1:9" x14ac:dyDescent="0.25">
      <c r="A299" s="463" t="s">
        <v>372</v>
      </c>
      <c r="B299" s="482" t="s">
        <v>25</v>
      </c>
      <c r="C299" s="483" t="s">
        <v>25</v>
      </c>
      <c r="D299" s="428" t="s">
        <v>244</v>
      </c>
      <c r="E299" s="482" t="s">
        <v>371</v>
      </c>
      <c r="F299" s="473">
        <f>SUM(Лист1!G86)</f>
        <v>0</v>
      </c>
      <c r="G299" s="473">
        <f>SUM(Лист1!H86)</f>
        <v>143550</v>
      </c>
      <c r="H299" s="473">
        <f>SUM(Лист1!I86)</f>
        <v>102150</v>
      </c>
      <c r="I299" s="581">
        <f t="shared" si="41"/>
        <v>71.159874608150474</v>
      </c>
    </row>
    <row r="300" spans="1:9" ht="15.75" x14ac:dyDescent="0.25">
      <c r="A300" s="423" t="s">
        <v>45</v>
      </c>
      <c r="B300" s="440" t="s">
        <v>25</v>
      </c>
      <c r="C300" s="443" t="s">
        <v>46</v>
      </c>
      <c r="D300" s="441" t="s">
        <v>228</v>
      </c>
      <c r="E300" s="443" t="s">
        <v>10</v>
      </c>
      <c r="F300" s="539">
        <f>SUM(F301+F306+F311+F316+F323+F326+F330)</f>
        <v>44077165</v>
      </c>
      <c r="G300" s="539">
        <f>SUM(G301+G306+G311+G316+G323+G326+G330)</f>
        <v>44060185</v>
      </c>
      <c r="H300" s="539">
        <f>SUM(H301+H306+H311+H316+H323+H326+H330)</f>
        <v>23027685.34</v>
      </c>
      <c r="I300" s="583">
        <f t="shared" si="41"/>
        <v>52.264159444632384</v>
      </c>
    </row>
    <row r="301" spans="1:9" ht="26.25" x14ac:dyDescent="0.25">
      <c r="A301" s="432" t="s">
        <v>47</v>
      </c>
      <c r="B301" s="427" t="s">
        <v>25</v>
      </c>
      <c r="C301" s="427" t="s">
        <v>46</v>
      </c>
      <c r="D301" s="428" t="s">
        <v>245</v>
      </c>
      <c r="E301" s="427" t="s">
        <v>10</v>
      </c>
      <c r="F301" s="473">
        <f>SUM(F302+F304)</f>
        <v>2667881</v>
      </c>
      <c r="G301" s="473">
        <f>SUM(G302+G304)</f>
        <v>2667881</v>
      </c>
      <c r="H301" s="473">
        <f>SUM(H302+H304)</f>
        <v>1116010.46</v>
      </c>
      <c r="I301" s="581">
        <f t="shared" si="41"/>
        <v>41.831343302043834</v>
      </c>
    </row>
    <row r="302" spans="1:9" ht="34.5" x14ac:dyDescent="0.25">
      <c r="A302" s="424" t="s">
        <v>48</v>
      </c>
      <c r="B302" s="427" t="s">
        <v>25</v>
      </c>
      <c r="C302" s="427" t="s">
        <v>46</v>
      </c>
      <c r="D302" s="428" t="s">
        <v>245</v>
      </c>
      <c r="E302" s="427" t="s">
        <v>49</v>
      </c>
      <c r="F302" s="473">
        <f>SUM(F303)</f>
        <v>2538646</v>
      </c>
      <c r="G302" s="473">
        <f>SUM(G303)</f>
        <v>2538646</v>
      </c>
      <c r="H302" s="473">
        <f>SUM(H303)</f>
        <v>1110865.46</v>
      </c>
      <c r="I302" s="581">
        <f t="shared" si="41"/>
        <v>43.758186844483241</v>
      </c>
    </row>
    <row r="303" spans="1:9" x14ac:dyDescent="0.25">
      <c r="A303" s="424" t="s">
        <v>50</v>
      </c>
      <c r="B303" s="427" t="s">
        <v>25</v>
      </c>
      <c r="C303" s="427" t="s">
        <v>46</v>
      </c>
      <c r="D303" s="428" t="s">
        <v>245</v>
      </c>
      <c r="E303" s="427" t="s">
        <v>51</v>
      </c>
      <c r="F303" s="473">
        <f>SUM(Лист1!G90)</f>
        <v>2538646</v>
      </c>
      <c r="G303" s="473">
        <f>SUM(Лист1!H90)</f>
        <v>2538646</v>
      </c>
      <c r="H303" s="473">
        <f>SUM(Лист1!I90)</f>
        <v>1110865.46</v>
      </c>
      <c r="I303" s="581">
        <f t="shared" si="41"/>
        <v>43.758186844483241</v>
      </c>
    </row>
    <row r="304" spans="1:9" x14ac:dyDescent="0.25">
      <c r="A304" s="424" t="s">
        <v>15</v>
      </c>
      <c r="B304" s="427" t="s">
        <v>25</v>
      </c>
      <c r="C304" s="427" t="s">
        <v>46</v>
      </c>
      <c r="D304" s="428" t="s">
        <v>245</v>
      </c>
      <c r="E304" s="427" t="s">
        <v>16</v>
      </c>
      <c r="F304" s="473">
        <f>SUM(F305)</f>
        <v>129235</v>
      </c>
      <c r="G304" s="473">
        <f>SUM(G305)</f>
        <v>129235</v>
      </c>
      <c r="H304" s="473">
        <f>SUM(H305)</f>
        <v>5145</v>
      </c>
      <c r="I304" s="581">
        <f t="shared" si="41"/>
        <v>3.9811196657252292</v>
      </c>
    </row>
    <row r="305" spans="1:9" ht="23.25" x14ac:dyDescent="0.25">
      <c r="A305" s="424" t="s">
        <v>380</v>
      </c>
      <c r="B305" s="427" t="s">
        <v>25</v>
      </c>
      <c r="C305" s="427" t="s">
        <v>46</v>
      </c>
      <c r="D305" s="428" t="s">
        <v>245</v>
      </c>
      <c r="E305" s="427" t="s">
        <v>18</v>
      </c>
      <c r="F305" s="473">
        <f>SUM(Лист1!G92)</f>
        <v>129235</v>
      </c>
      <c r="G305" s="473">
        <f>SUM(Лист1!H92)</f>
        <v>129235</v>
      </c>
      <c r="H305" s="473">
        <f>SUM(Лист1!I92)</f>
        <v>5145</v>
      </c>
      <c r="I305" s="581">
        <f t="shared" si="41"/>
        <v>3.9811196657252292</v>
      </c>
    </row>
    <row r="306" spans="1:9" ht="39" x14ac:dyDescent="0.25">
      <c r="A306" s="431" t="s">
        <v>52</v>
      </c>
      <c r="B306" s="420" t="s">
        <v>25</v>
      </c>
      <c r="C306" s="422" t="s">
        <v>46</v>
      </c>
      <c r="D306" s="428" t="s">
        <v>246</v>
      </c>
      <c r="E306" s="420" t="s">
        <v>10</v>
      </c>
      <c r="F306" s="473">
        <f>SUM(F307+F309)</f>
        <v>8868549</v>
      </c>
      <c r="G306" s="473">
        <f>SUM(G307+G309)</f>
        <v>8868549</v>
      </c>
      <c r="H306" s="473">
        <f>SUM(H307+H309)</f>
        <v>3800067.2</v>
      </c>
      <c r="I306" s="581">
        <f t="shared" si="41"/>
        <v>42.848804240693717</v>
      </c>
    </row>
    <row r="307" spans="1:9" ht="34.5" x14ac:dyDescent="0.25">
      <c r="A307" s="424" t="s">
        <v>48</v>
      </c>
      <c r="B307" s="427" t="s">
        <v>25</v>
      </c>
      <c r="C307" s="427" t="s">
        <v>46</v>
      </c>
      <c r="D307" s="428" t="s">
        <v>246</v>
      </c>
      <c r="E307" s="420" t="s">
        <v>49</v>
      </c>
      <c r="F307" s="473">
        <f>SUM(F308)</f>
        <v>7988393</v>
      </c>
      <c r="G307" s="473">
        <f>SUM(G308)</f>
        <v>7988393</v>
      </c>
      <c r="H307" s="473">
        <f>SUM(H308)</f>
        <v>3341766.96</v>
      </c>
      <c r="I307" s="581">
        <f t="shared" si="41"/>
        <v>41.832781136331178</v>
      </c>
    </row>
    <row r="308" spans="1:9" x14ac:dyDescent="0.25">
      <c r="A308" s="424" t="s">
        <v>53</v>
      </c>
      <c r="B308" s="427" t="s">
        <v>25</v>
      </c>
      <c r="C308" s="427" t="s">
        <v>46</v>
      </c>
      <c r="D308" s="428" t="s">
        <v>246</v>
      </c>
      <c r="E308" s="420" t="s">
        <v>54</v>
      </c>
      <c r="F308" s="473">
        <f>SUM(Лист1!G95)</f>
        <v>7988393</v>
      </c>
      <c r="G308" s="473">
        <f>SUM(Лист1!H95)</f>
        <v>7988393</v>
      </c>
      <c r="H308" s="473">
        <f>SUM(Лист1!I95)</f>
        <v>3341766.96</v>
      </c>
      <c r="I308" s="581">
        <f t="shared" si="41"/>
        <v>41.832781136331178</v>
      </c>
    </row>
    <row r="309" spans="1:9" x14ac:dyDescent="0.25">
      <c r="A309" s="424" t="s">
        <v>15</v>
      </c>
      <c r="B309" s="427" t="s">
        <v>25</v>
      </c>
      <c r="C309" s="427" t="s">
        <v>46</v>
      </c>
      <c r="D309" s="428" t="s">
        <v>246</v>
      </c>
      <c r="E309" s="420" t="s">
        <v>16</v>
      </c>
      <c r="F309" s="473">
        <f>SUM(F310)</f>
        <v>880156</v>
      </c>
      <c r="G309" s="473">
        <f>SUM(G310)</f>
        <v>880156</v>
      </c>
      <c r="H309" s="473">
        <f>SUM(H310)</f>
        <v>458300.24</v>
      </c>
      <c r="I309" s="581">
        <f t="shared" si="41"/>
        <v>52.070342075722941</v>
      </c>
    </row>
    <row r="310" spans="1:9" ht="23.25" x14ac:dyDescent="0.25">
      <c r="A310" s="424" t="s">
        <v>380</v>
      </c>
      <c r="B310" s="427" t="s">
        <v>25</v>
      </c>
      <c r="C310" s="427" t="s">
        <v>46</v>
      </c>
      <c r="D310" s="428" t="s">
        <v>246</v>
      </c>
      <c r="E310" s="420" t="s">
        <v>18</v>
      </c>
      <c r="F310" s="473">
        <f>SUM(Лист1!G97)</f>
        <v>880156</v>
      </c>
      <c r="G310" s="473">
        <f>SUM(Лист1!H97)</f>
        <v>880156</v>
      </c>
      <c r="H310" s="473">
        <f>SUM(Лист1!I97)</f>
        <v>458300.24</v>
      </c>
      <c r="I310" s="581">
        <f t="shared" si="41"/>
        <v>52.070342075722941</v>
      </c>
    </row>
    <row r="311" spans="1:9" ht="26.25" x14ac:dyDescent="0.25">
      <c r="A311" s="431" t="s">
        <v>57</v>
      </c>
      <c r="B311" s="446" t="s">
        <v>25</v>
      </c>
      <c r="C311" s="469" t="s">
        <v>46</v>
      </c>
      <c r="D311" s="428" t="s">
        <v>247</v>
      </c>
      <c r="E311" s="446" t="s">
        <v>10</v>
      </c>
      <c r="F311" s="473">
        <f>SUM(F312+F314)</f>
        <v>1313743</v>
      </c>
      <c r="G311" s="473">
        <f>SUM(G312+G314)</f>
        <v>1296763</v>
      </c>
      <c r="H311" s="473">
        <f>SUM(H312+H314)</f>
        <v>718867.16</v>
      </c>
      <c r="I311" s="581">
        <f t="shared" si="41"/>
        <v>55.435508261725545</v>
      </c>
    </row>
    <row r="312" spans="1:9" ht="34.5" x14ac:dyDescent="0.25">
      <c r="A312" s="424" t="s">
        <v>48</v>
      </c>
      <c r="B312" s="427" t="s">
        <v>25</v>
      </c>
      <c r="C312" s="427" t="s">
        <v>46</v>
      </c>
      <c r="D312" s="428" t="s">
        <v>247</v>
      </c>
      <c r="E312" s="420" t="s">
        <v>49</v>
      </c>
      <c r="F312" s="473">
        <f>SUM(F313)</f>
        <v>885537</v>
      </c>
      <c r="G312" s="473">
        <f>SUM(G313)</f>
        <v>932537</v>
      </c>
      <c r="H312" s="473">
        <f>SUM(H313)</f>
        <v>626565.89</v>
      </c>
      <c r="I312" s="581">
        <f t="shared" si="41"/>
        <v>67.189386587341843</v>
      </c>
    </row>
    <row r="313" spans="1:9" x14ac:dyDescent="0.25">
      <c r="A313" s="424" t="s">
        <v>53</v>
      </c>
      <c r="B313" s="427" t="s">
        <v>25</v>
      </c>
      <c r="C313" s="427" t="s">
        <v>46</v>
      </c>
      <c r="D313" s="428" t="s">
        <v>247</v>
      </c>
      <c r="E313" s="420" t="s">
        <v>54</v>
      </c>
      <c r="F313" s="473">
        <f>SUM(Лист1!G100)</f>
        <v>885537</v>
      </c>
      <c r="G313" s="473">
        <f>SUM(Лист1!H100)</f>
        <v>932537</v>
      </c>
      <c r="H313" s="473">
        <f>SUM(Лист1!I100)</f>
        <v>626565.89</v>
      </c>
      <c r="I313" s="581">
        <f t="shared" si="41"/>
        <v>67.189386587341843</v>
      </c>
    </row>
    <row r="314" spans="1:9" x14ac:dyDescent="0.25">
      <c r="A314" s="424" t="s">
        <v>15</v>
      </c>
      <c r="B314" s="427" t="s">
        <v>25</v>
      </c>
      <c r="C314" s="427" t="s">
        <v>46</v>
      </c>
      <c r="D314" s="428" t="s">
        <v>247</v>
      </c>
      <c r="E314" s="420" t="s">
        <v>16</v>
      </c>
      <c r="F314" s="473">
        <f>SUM(F315)</f>
        <v>428206</v>
      </c>
      <c r="G314" s="473">
        <f>SUM(G315)</f>
        <v>364226</v>
      </c>
      <c r="H314" s="473">
        <f>SUM(H315)</f>
        <v>92301.27</v>
      </c>
      <c r="I314" s="581">
        <f t="shared" si="41"/>
        <v>25.341757590067704</v>
      </c>
    </row>
    <row r="315" spans="1:9" ht="23.25" x14ac:dyDescent="0.25">
      <c r="A315" s="424" t="s">
        <v>380</v>
      </c>
      <c r="B315" s="427" t="s">
        <v>25</v>
      </c>
      <c r="C315" s="427" t="s">
        <v>46</v>
      </c>
      <c r="D315" s="428" t="s">
        <v>247</v>
      </c>
      <c r="E315" s="420" t="s">
        <v>18</v>
      </c>
      <c r="F315" s="473">
        <f>SUM(Лист1!G102)</f>
        <v>428206</v>
      </c>
      <c r="G315" s="473">
        <f>SUM(Лист1!H102)</f>
        <v>364226</v>
      </c>
      <c r="H315" s="473">
        <f>SUM(Лист1!I102)</f>
        <v>92301.27</v>
      </c>
      <c r="I315" s="581">
        <f t="shared" si="41"/>
        <v>25.341757590067704</v>
      </c>
    </row>
    <row r="316" spans="1:9" ht="26.25" x14ac:dyDescent="0.25">
      <c r="A316" s="431" t="s">
        <v>58</v>
      </c>
      <c r="B316" s="420" t="s">
        <v>25</v>
      </c>
      <c r="C316" s="422" t="s">
        <v>46</v>
      </c>
      <c r="D316" s="428" t="s">
        <v>248</v>
      </c>
      <c r="E316" s="420" t="s">
        <v>10</v>
      </c>
      <c r="F316" s="473">
        <f>SUM(F317+F319+F321)</f>
        <v>30762992</v>
      </c>
      <c r="G316" s="473">
        <f>SUM(G317+G319+G321)</f>
        <v>30762992</v>
      </c>
      <c r="H316" s="473">
        <f>SUM(H317+H319+H321)</f>
        <v>17086740.52</v>
      </c>
      <c r="I316" s="581">
        <f t="shared" si="41"/>
        <v>55.543168622869977</v>
      </c>
    </row>
    <row r="317" spans="1:9" ht="34.5" x14ac:dyDescent="0.25">
      <c r="A317" s="424" t="s">
        <v>48</v>
      </c>
      <c r="B317" s="427" t="s">
        <v>25</v>
      </c>
      <c r="C317" s="427" t="s">
        <v>46</v>
      </c>
      <c r="D317" s="428" t="s">
        <v>248</v>
      </c>
      <c r="E317" s="420" t="s">
        <v>49</v>
      </c>
      <c r="F317" s="473">
        <f>SUM(F318)</f>
        <v>29396651</v>
      </c>
      <c r="G317" s="473">
        <f>SUM(G318)</f>
        <v>29396651</v>
      </c>
      <c r="H317" s="473">
        <f>SUM(H318)</f>
        <v>16617156.51</v>
      </c>
      <c r="I317" s="581">
        <f t="shared" si="41"/>
        <v>56.527379632462214</v>
      </c>
    </row>
    <row r="318" spans="1:9" x14ac:dyDescent="0.25">
      <c r="A318" s="424" t="s">
        <v>53</v>
      </c>
      <c r="B318" s="427" t="s">
        <v>25</v>
      </c>
      <c r="C318" s="427" t="s">
        <v>46</v>
      </c>
      <c r="D318" s="428" t="s">
        <v>248</v>
      </c>
      <c r="E318" s="420" t="s">
        <v>54</v>
      </c>
      <c r="F318" s="473">
        <f>SUM(Лист1!G105)</f>
        <v>29396651</v>
      </c>
      <c r="G318" s="473">
        <f>SUM(Лист1!H105)</f>
        <v>29396651</v>
      </c>
      <c r="H318" s="473">
        <f>SUM(Лист1!I105)</f>
        <v>16617156.51</v>
      </c>
      <c r="I318" s="581">
        <f t="shared" si="41"/>
        <v>56.527379632462214</v>
      </c>
    </row>
    <row r="319" spans="1:9" x14ac:dyDescent="0.25">
      <c r="A319" s="424" t="s">
        <v>15</v>
      </c>
      <c r="B319" s="427" t="s">
        <v>25</v>
      </c>
      <c r="C319" s="427" t="s">
        <v>46</v>
      </c>
      <c r="D319" s="428" t="s">
        <v>248</v>
      </c>
      <c r="E319" s="420" t="s">
        <v>16</v>
      </c>
      <c r="F319" s="473">
        <f>SUM(F320)</f>
        <v>1188341</v>
      </c>
      <c r="G319" s="473">
        <f>SUM(G320)</f>
        <v>1188341</v>
      </c>
      <c r="H319" s="473">
        <f>SUM(H320)</f>
        <v>398265.29</v>
      </c>
      <c r="I319" s="581">
        <f t="shared" si="41"/>
        <v>33.514394437286938</v>
      </c>
    </row>
    <row r="320" spans="1:9" ht="23.25" x14ac:dyDescent="0.25">
      <c r="A320" s="424" t="s">
        <v>380</v>
      </c>
      <c r="B320" s="427" t="s">
        <v>25</v>
      </c>
      <c r="C320" s="427" t="s">
        <v>46</v>
      </c>
      <c r="D320" s="428" t="s">
        <v>248</v>
      </c>
      <c r="E320" s="420" t="s">
        <v>18</v>
      </c>
      <c r="F320" s="473">
        <f>SUM(Лист1!G107)</f>
        <v>1188341</v>
      </c>
      <c r="G320" s="473">
        <f>SUM(Лист1!H107)</f>
        <v>1188341</v>
      </c>
      <c r="H320" s="473">
        <f>SUM(Лист1!I107)</f>
        <v>398265.29</v>
      </c>
      <c r="I320" s="581">
        <f t="shared" si="41"/>
        <v>33.514394437286938</v>
      </c>
    </row>
    <row r="321" spans="1:9" x14ac:dyDescent="0.25">
      <c r="A321" s="424" t="s">
        <v>55</v>
      </c>
      <c r="B321" s="420" t="s">
        <v>25</v>
      </c>
      <c r="C321" s="422" t="s">
        <v>46</v>
      </c>
      <c r="D321" s="428" t="s">
        <v>248</v>
      </c>
      <c r="E321" s="420" t="s">
        <v>56</v>
      </c>
      <c r="F321" s="473">
        <f>SUM(F322)</f>
        <v>178000</v>
      </c>
      <c r="G321" s="473">
        <f>SUM(G322)</f>
        <v>178000</v>
      </c>
      <c r="H321" s="473">
        <f>SUM(H322)</f>
        <v>71318.720000000001</v>
      </c>
      <c r="I321" s="581">
        <f t="shared" si="41"/>
        <v>40.066696629213482</v>
      </c>
    </row>
    <row r="322" spans="1:9" x14ac:dyDescent="0.25">
      <c r="A322" s="424" t="s">
        <v>347</v>
      </c>
      <c r="B322" s="420" t="s">
        <v>25</v>
      </c>
      <c r="C322" s="422" t="s">
        <v>46</v>
      </c>
      <c r="D322" s="428" t="s">
        <v>248</v>
      </c>
      <c r="E322" s="420" t="s">
        <v>346</v>
      </c>
      <c r="F322" s="473">
        <f>SUM(Лист1!G109)</f>
        <v>178000</v>
      </c>
      <c r="G322" s="473">
        <f>SUM(Лист1!H109)</f>
        <v>178000</v>
      </c>
      <c r="H322" s="473">
        <f>SUM(Лист1!I109)</f>
        <v>71318.720000000001</v>
      </c>
      <c r="I322" s="581">
        <f t="shared" si="41"/>
        <v>40.066696629213482</v>
      </c>
    </row>
    <row r="323" spans="1:9" ht="24.75" x14ac:dyDescent="0.25">
      <c r="A323" s="464" t="s">
        <v>59</v>
      </c>
      <c r="B323" s="420" t="s">
        <v>25</v>
      </c>
      <c r="C323" s="420" t="s">
        <v>46</v>
      </c>
      <c r="D323" s="428" t="s">
        <v>249</v>
      </c>
      <c r="E323" s="420" t="s">
        <v>10</v>
      </c>
      <c r="F323" s="473">
        <f t="shared" ref="F323:H324" si="45">SUM(F324)</f>
        <v>464000</v>
      </c>
      <c r="G323" s="473">
        <f t="shared" si="45"/>
        <v>364000</v>
      </c>
      <c r="H323" s="473">
        <f t="shared" si="45"/>
        <v>306000</v>
      </c>
      <c r="I323" s="581">
        <f t="shared" si="41"/>
        <v>84.065934065934073</v>
      </c>
    </row>
    <row r="324" spans="1:9" ht="34.5" x14ac:dyDescent="0.25">
      <c r="A324" s="424" t="s">
        <v>48</v>
      </c>
      <c r="B324" s="420" t="s">
        <v>25</v>
      </c>
      <c r="C324" s="420" t="s">
        <v>46</v>
      </c>
      <c r="D324" s="428" t="s">
        <v>249</v>
      </c>
      <c r="E324" s="420" t="s">
        <v>49</v>
      </c>
      <c r="F324" s="473">
        <f t="shared" si="45"/>
        <v>464000</v>
      </c>
      <c r="G324" s="473">
        <f t="shared" si="45"/>
        <v>364000</v>
      </c>
      <c r="H324" s="473">
        <f t="shared" si="45"/>
        <v>306000</v>
      </c>
      <c r="I324" s="581">
        <f t="shared" si="41"/>
        <v>84.065934065934073</v>
      </c>
    </row>
    <row r="325" spans="1:9" x14ac:dyDescent="0.25">
      <c r="A325" s="424" t="s">
        <v>53</v>
      </c>
      <c r="B325" s="420" t="s">
        <v>25</v>
      </c>
      <c r="C325" s="420" t="s">
        <v>46</v>
      </c>
      <c r="D325" s="428" t="s">
        <v>249</v>
      </c>
      <c r="E325" s="420" t="s">
        <v>54</v>
      </c>
      <c r="F325" s="473">
        <f>SUM(Лист1!G112)</f>
        <v>464000</v>
      </c>
      <c r="G325" s="473">
        <f>SUM(Лист1!H112)</f>
        <v>364000</v>
      </c>
      <c r="H325" s="473">
        <f>SUM(Лист1!I112)</f>
        <v>306000</v>
      </c>
      <c r="I325" s="581">
        <f t="shared" si="41"/>
        <v>84.065934065934073</v>
      </c>
    </row>
    <row r="326" spans="1:9" ht="39" x14ac:dyDescent="0.25">
      <c r="A326" s="436" t="s">
        <v>60</v>
      </c>
      <c r="B326" s="420" t="s">
        <v>25</v>
      </c>
      <c r="C326" s="420" t="s">
        <v>46</v>
      </c>
      <c r="D326" s="428" t="s">
        <v>250</v>
      </c>
      <c r="E326" s="422" t="s">
        <v>10</v>
      </c>
      <c r="F326" s="473">
        <f>SUM(F327)</f>
        <v>0</v>
      </c>
      <c r="G326" s="473">
        <f>SUM(G327)</f>
        <v>100000</v>
      </c>
      <c r="H326" s="473">
        <f>SUM(H327)</f>
        <v>0</v>
      </c>
      <c r="I326" s="581">
        <f t="shared" si="41"/>
        <v>0</v>
      </c>
    </row>
    <row r="327" spans="1:9" ht="23.25" x14ac:dyDescent="0.25">
      <c r="A327" s="424" t="s">
        <v>19</v>
      </c>
      <c r="B327" s="420" t="s">
        <v>25</v>
      </c>
      <c r="C327" s="420" t="s">
        <v>46</v>
      </c>
      <c r="D327" s="428" t="s">
        <v>250</v>
      </c>
      <c r="E327" s="420" t="s">
        <v>20</v>
      </c>
      <c r="F327" s="473">
        <f>SUM(F328:F329)</f>
        <v>0</v>
      </c>
      <c r="G327" s="473">
        <f>SUM(G328:G329)</f>
        <v>100000</v>
      </c>
      <c r="H327" s="473">
        <f>SUM(H328:H329)</f>
        <v>0</v>
      </c>
      <c r="I327" s="581">
        <f t="shared" si="41"/>
        <v>0</v>
      </c>
    </row>
    <row r="328" spans="1:9" x14ac:dyDescent="0.25">
      <c r="A328" s="425" t="s">
        <v>370</v>
      </c>
      <c r="B328" s="420" t="s">
        <v>25</v>
      </c>
      <c r="C328" s="420" t="s">
        <v>46</v>
      </c>
      <c r="D328" s="428" t="s">
        <v>250</v>
      </c>
      <c r="E328" s="420" t="s">
        <v>369</v>
      </c>
      <c r="F328" s="473">
        <f>SUM(Лист1!G115)</f>
        <v>0</v>
      </c>
      <c r="G328" s="473">
        <f>SUM(Лист1!H115)</f>
        <v>100000</v>
      </c>
      <c r="H328" s="473">
        <f>SUM(Лист1!I115)</f>
        <v>0</v>
      </c>
      <c r="I328" s="581">
        <f t="shared" si="41"/>
        <v>0</v>
      </c>
    </row>
    <row r="329" spans="1:9" x14ac:dyDescent="0.25">
      <c r="A329" s="463" t="s">
        <v>372</v>
      </c>
      <c r="B329" s="420" t="s">
        <v>25</v>
      </c>
      <c r="C329" s="420" t="s">
        <v>46</v>
      </c>
      <c r="D329" s="428" t="s">
        <v>250</v>
      </c>
      <c r="E329" s="420" t="s">
        <v>371</v>
      </c>
      <c r="F329" s="473">
        <f>SUM(Лист1!G116)</f>
        <v>0</v>
      </c>
      <c r="G329" s="473">
        <f>SUM(Лист1!H116)</f>
        <v>0</v>
      </c>
      <c r="H329" s="473">
        <f>SUM(Лист1!I116)</f>
        <v>0</v>
      </c>
      <c r="I329" s="581">
        <v>0</v>
      </c>
    </row>
    <row r="330" spans="1:9" ht="51.75" x14ac:dyDescent="0.25">
      <c r="A330" s="436" t="s">
        <v>61</v>
      </c>
      <c r="B330" s="446" t="s">
        <v>25</v>
      </c>
      <c r="C330" s="446" t="s">
        <v>46</v>
      </c>
      <c r="D330" s="428" t="s">
        <v>251</v>
      </c>
      <c r="E330" s="446" t="s">
        <v>10</v>
      </c>
      <c r="F330" s="555">
        <f t="shared" ref="F330:H331" si="46">SUM(F331)</f>
        <v>0</v>
      </c>
      <c r="G330" s="474">
        <f t="shared" si="46"/>
        <v>0</v>
      </c>
      <c r="H330" s="555">
        <f t="shared" si="46"/>
        <v>0</v>
      </c>
      <c r="I330" s="581">
        <v>0</v>
      </c>
    </row>
    <row r="331" spans="1:9" ht="34.5" x14ac:dyDescent="0.25">
      <c r="A331" s="424" t="s">
        <v>48</v>
      </c>
      <c r="B331" s="420" t="s">
        <v>25</v>
      </c>
      <c r="C331" s="420" t="s">
        <v>46</v>
      </c>
      <c r="D331" s="428" t="s">
        <v>251</v>
      </c>
      <c r="E331" s="420" t="s">
        <v>49</v>
      </c>
      <c r="F331" s="555">
        <f t="shared" si="46"/>
        <v>0</v>
      </c>
      <c r="G331" s="474">
        <f t="shared" si="46"/>
        <v>0</v>
      </c>
      <c r="H331" s="555">
        <f t="shared" si="46"/>
        <v>0</v>
      </c>
      <c r="I331" s="581">
        <v>0</v>
      </c>
    </row>
    <row r="332" spans="1:9" x14ac:dyDescent="0.25">
      <c r="A332" s="424" t="s">
        <v>53</v>
      </c>
      <c r="B332" s="420" t="s">
        <v>25</v>
      </c>
      <c r="C332" s="420" t="s">
        <v>46</v>
      </c>
      <c r="D332" s="428" t="s">
        <v>251</v>
      </c>
      <c r="E332" s="420" t="s">
        <v>54</v>
      </c>
      <c r="F332" s="555">
        <f>SUM(Лист1!G119)</f>
        <v>0</v>
      </c>
      <c r="G332" s="474">
        <f>SUM(Лист1!H119)</f>
        <v>0</v>
      </c>
      <c r="H332" s="555">
        <f>SUM(Лист1!I119)</f>
        <v>0</v>
      </c>
      <c r="I332" s="581">
        <v>0</v>
      </c>
    </row>
    <row r="333" spans="1:9" ht="18" x14ac:dyDescent="0.25">
      <c r="A333" s="447" t="s">
        <v>95</v>
      </c>
      <c r="B333" s="490" t="s">
        <v>96</v>
      </c>
      <c r="C333" s="491" t="s">
        <v>9</v>
      </c>
      <c r="D333" s="491" t="s">
        <v>228</v>
      </c>
      <c r="E333" s="491" t="s">
        <v>10</v>
      </c>
      <c r="F333" s="539">
        <f>SUM(F334+F366)</f>
        <v>30068212</v>
      </c>
      <c r="G333" s="539">
        <f>SUM(G334+G366)</f>
        <v>32568034</v>
      </c>
      <c r="H333" s="539">
        <f>SUM(H334+H366)</f>
        <v>15852076.479999999</v>
      </c>
      <c r="I333" s="583">
        <f t="shared" si="41"/>
        <v>48.673728601486964</v>
      </c>
    </row>
    <row r="334" spans="1:9" x14ac:dyDescent="0.25">
      <c r="A334" s="423" t="s">
        <v>97</v>
      </c>
      <c r="B334" s="448" t="s">
        <v>96</v>
      </c>
      <c r="C334" s="448" t="s">
        <v>27</v>
      </c>
      <c r="D334" s="451" t="s">
        <v>228</v>
      </c>
      <c r="E334" s="452" t="s">
        <v>10</v>
      </c>
      <c r="F334" s="539">
        <f>SUM(F335+F338+F341+F344+F347+F350+F353+F360+F363)</f>
        <v>28980257</v>
      </c>
      <c r="G334" s="539">
        <f>SUM(G335+G338+G341+G344+G347+G350+G353+G360+G363)</f>
        <v>31475079</v>
      </c>
      <c r="H334" s="539">
        <f>SUM(H335+H338+H341+H344+H347+H350+H353+H360+H363)</f>
        <v>15271069.609999999</v>
      </c>
      <c r="I334" s="583">
        <f t="shared" si="41"/>
        <v>48.517970709461913</v>
      </c>
    </row>
    <row r="335" spans="1:9" x14ac:dyDescent="0.25">
      <c r="A335" s="505" t="s">
        <v>113</v>
      </c>
      <c r="B335" s="420" t="s">
        <v>96</v>
      </c>
      <c r="C335" s="422" t="s">
        <v>27</v>
      </c>
      <c r="D335" s="428" t="s">
        <v>269</v>
      </c>
      <c r="E335" s="422" t="s">
        <v>10</v>
      </c>
      <c r="F335" s="473">
        <f>SUM(F336)</f>
        <v>9506314</v>
      </c>
      <c r="G335" s="473">
        <f>SUM(G336)</f>
        <v>9606314</v>
      </c>
      <c r="H335" s="473">
        <f>SUM(H336)</f>
        <v>5431389.7999999998</v>
      </c>
      <c r="I335" s="581">
        <f t="shared" ref="I335:I398" si="47">SUM(H335/G335*100)</f>
        <v>56.539790392027577</v>
      </c>
    </row>
    <row r="336" spans="1:9" ht="23.25" x14ac:dyDescent="0.25">
      <c r="A336" s="424" t="s">
        <v>19</v>
      </c>
      <c r="B336" s="420" t="s">
        <v>96</v>
      </c>
      <c r="C336" s="422" t="s">
        <v>27</v>
      </c>
      <c r="D336" s="428" t="s">
        <v>269</v>
      </c>
      <c r="E336" s="420" t="s">
        <v>20</v>
      </c>
      <c r="F336" s="473">
        <f>SUM(F337:F337)</f>
        <v>9506314</v>
      </c>
      <c r="G336" s="473">
        <f>SUM(G337:G337)</f>
        <v>9606314</v>
      </c>
      <c r="H336" s="473">
        <f>SUM(H337:H337)</f>
        <v>5431389.7999999998</v>
      </c>
      <c r="I336" s="581">
        <f t="shared" si="47"/>
        <v>56.539790392027577</v>
      </c>
    </row>
    <row r="337" spans="1:9" x14ac:dyDescent="0.25">
      <c r="A337" s="425" t="s">
        <v>370</v>
      </c>
      <c r="B337" s="420" t="s">
        <v>96</v>
      </c>
      <c r="C337" s="422" t="s">
        <v>27</v>
      </c>
      <c r="D337" s="428" t="s">
        <v>269</v>
      </c>
      <c r="E337" s="420" t="s">
        <v>369</v>
      </c>
      <c r="F337" s="473">
        <f>SUM(Лист1!G211)</f>
        <v>9506314</v>
      </c>
      <c r="G337" s="473">
        <f>SUM(Лист1!H211)</f>
        <v>9606314</v>
      </c>
      <c r="H337" s="473">
        <f>SUM(Лист1!I211)</f>
        <v>5431389.7999999998</v>
      </c>
      <c r="I337" s="581">
        <f t="shared" si="47"/>
        <v>56.539790392027577</v>
      </c>
    </row>
    <row r="338" spans="1:9" x14ac:dyDescent="0.25">
      <c r="A338" s="464" t="s">
        <v>114</v>
      </c>
      <c r="B338" s="420" t="s">
        <v>96</v>
      </c>
      <c r="C338" s="422" t="s">
        <v>27</v>
      </c>
      <c r="D338" s="428" t="s">
        <v>270</v>
      </c>
      <c r="E338" s="422" t="s">
        <v>10</v>
      </c>
      <c r="F338" s="473">
        <f t="shared" ref="F338:H339" si="48">SUM(F339)</f>
        <v>124000</v>
      </c>
      <c r="G338" s="473">
        <f t="shared" si="48"/>
        <v>124000</v>
      </c>
      <c r="H338" s="473">
        <f t="shared" si="48"/>
        <v>20000</v>
      </c>
      <c r="I338" s="581">
        <f t="shared" si="47"/>
        <v>16.129032258064516</v>
      </c>
    </row>
    <row r="339" spans="1:9" ht="24.75" x14ac:dyDescent="0.25">
      <c r="A339" s="506" t="s">
        <v>19</v>
      </c>
      <c r="B339" s="420" t="s">
        <v>96</v>
      </c>
      <c r="C339" s="422" t="s">
        <v>27</v>
      </c>
      <c r="D339" s="428" t="s">
        <v>270</v>
      </c>
      <c r="E339" s="420" t="s">
        <v>20</v>
      </c>
      <c r="F339" s="473">
        <f t="shared" si="48"/>
        <v>124000</v>
      </c>
      <c r="G339" s="473">
        <f t="shared" si="48"/>
        <v>124000</v>
      </c>
      <c r="H339" s="473">
        <f t="shared" si="48"/>
        <v>20000</v>
      </c>
      <c r="I339" s="581">
        <f t="shared" si="47"/>
        <v>16.129032258064516</v>
      </c>
    </row>
    <row r="340" spans="1:9" x14ac:dyDescent="0.25">
      <c r="A340" s="425" t="s">
        <v>370</v>
      </c>
      <c r="B340" s="420" t="s">
        <v>96</v>
      </c>
      <c r="C340" s="422" t="s">
        <v>27</v>
      </c>
      <c r="D340" s="428" t="s">
        <v>270</v>
      </c>
      <c r="E340" s="420" t="s">
        <v>369</v>
      </c>
      <c r="F340" s="473">
        <f>SUM(Лист1!G214)</f>
        <v>124000</v>
      </c>
      <c r="G340" s="473">
        <f>SUM(Лист1!H214)</f>
        <v>124000</v>
      </c>
      <c r="H340" s="473">
        <f>SUM(Лист1!I214)</f>
        <v>20000</v>
      </c>
      <c r="I340" s="581">
        <f t="shared" si="47"/>
        <v>16.129032258064516</v>
      </c>
    </row>
    <row r="341" spans="1:9" x14ac:dyDescent="0.25">
      <c r="A341" s="431" t="s">
        <v>115</v>
      </c>
      <c r="B341" s="420" t="s">
        <v>96</v>
      </c>
      <c r="C341" s="422" t="s">
        <v>27</v>
      </c>
      <c r="D341" s="428" t="s">
        <v>271</v>
      </c>
      <c r="E341" s="422" t="s">
        <v>10</v>
      </c>
      <c r="F341" s="473">
        <f>SUM(F342)</f>
        <v>4206957</v>
      </c>
      <c r="G341" s="473">
        <f>SUM(G342)</f>
        <v>4599109</v>
      </c>
      <c r="H341" s="473">
        <f>SUM(H342)</f>
        <v>2492820.96</v>
      </c>
      <c r="I341" s="581">
        <f t="shared" si="47"/>
        <v>54.202258741856305</v>
      </c>
    </row>
    <row r="342" spans="1:9" ht="24.75" x14ac:dyDescent="0.25">
      <c r="A342" s="506" t="s">
        <v>19</v>
      </c>
      <c r="B342" s="420" t="s">
        <v>96</v>
      </c>
      <c r="C342" s="422" t="s">
        <v>27</v>
      </c>
      <c r="D342" s="428" t="s">
        <v>271</v>
      </c>
      <c r="E342" s="420" t="s">
        <v>20</v>
      </c>
      <c r="F342" s="473">
        <f>SUM(F343:F343)</f>
        <v>4206957</v>
      </c>
      <c r="G342" s="473">
        <f>SUM(G343:G343)</f>
        <v>4599109</v>
      </c>
      <c r="H342" s="473">
        <f>SUM(H343:H343)</f>
        <v>2492820.96</v>
      </c>
      <c r="I342" s="581">
        <f t="shared" si="47"/>
        <v>54.202258741856305</v>
      </c>
    </row>
    <row r="343" spans="1:9" x14ac:dyDescent="0.25">
      <c r="A343" s="425" t="s">
        <v>370</v>
      </c>
      <c r="B343" s="420" t="s">
        <v>96</v>
      </c>
      <c r="C343" s="422" t="s">
        <v>27</v>
      </c>
      <c r="D343" s="428" t="s">
        <v>271</v>
      </c>
      <c r="E343" s="420" t="s">
        <v>369</v>
      </c>
      <c r="F343" s="473">
        <f>SUM(Лист1!G217)</f>
        <v>4206957</v>
      </c>
      <c r="G343" s="473">
        <f>SUM(Лист1!H217)</f>
        <v>4599109</v>
      </c>
      <c r="H343" s="473">
        <f>SUM(Лист1!I217)</f>
        <v>2492820.96</v>
      </c>
      <c r="I343" s="581">
        <f t="shared" si="47"/>
        <v>54.202258741856305</v>
      </c>
    </row>
    <row r="344" spans="1:9" ht="24.75" x14ac:dyDescent="0.25">
      <c r="A344" s="464" t="s">
        <v>116</v>
      </c>
      <c r="B344" s="420" t="s">
        <v>96</v>
      </c>
      <c r="C344" s="422" t="s">
        <v>27</v>
      </c>
      <c r="D344" s="428" t="s">
        <v>272</v>
      </c>
      <c r="E344" s="422" t="s">
        <v>10</v>
      </c>
      <c r="F344" s="473">
        <f t="shared" ref="F344:H345" si="49">SUM(F345)</f>
        <v>38000</v>
      </c>
      <c r="G344" s="473">
        <f t="shared" si="49"/>
        <v>38000</v>
      </c>
      <c r="H344" s="473">
        <f t="shared" si="49"/>
        <v>2000</v>
      </c>
      <c r="I344" s="581">
        <f t="shared" si="47"/>
        <v>5.2631578947368416</v>
      </c>
    </row>
    <row r="345" spans="1:9" ht="23.25" x14ac:dyDescent="0.25">
      <c r="A345" s="424" t="s">
        <v>19</v>
      </c>
      <c r="B345" s="420" t="s">
        <v>96</v>
      </c>
      <c r="C345" s="422" t="s">
        <v>27</v>
      </c>
      <c r="D345" s="428" t="s">
        <v>272</v>
      </c>
      <c r="E345" s="420" t="s">
        <v>20</v>
      </c>
      <c r="F345" s="473">
        <f t="shared" si="49"/>
        <v>38000</v>
      </c>
      <c r="G345" s="473">
        <f t="shared" si="49"/>
        <v>38000</v>
      </c>
      <c r="H345" s="473">
        <f t="shared" si="49"/>
        <v>2000</v>
      </c>
      <c r="I345" s="581">
        <f t="shared" si="47"/>
        <v>5.2631578947368416</v>
      </c>
    </row>
    <row r="346" spans="1:9" x14ac:dyDescent="0.25">
      <c r="A346" s="425" t="s">
        <v>370</v>
      </c>
      <c r="B346" s="420" t="s">
        <v>96</v>
      </c>
      <c r="C346" s="422" t="s">
        <v>27</v>
      </c>
      <c r="D346" s="428" t="s">
        <v>272</v>
      </c>
      <c r="E346" s="420" t="s">
        <v>369</v>
      </c>
      <c r="F346" s="473">
        <f>SUM(Лист1!G220)</f>
        <v>38000</v>
      </c>
      <c r="G346" s="473">
        <f>SUM(Лист1!H220)</f>
        <v>38000</v>
      </c>
      <c r="H346" s="473">
        <f>SUM(Лист1!I220)</f>
        <v>2000</v>
      </c>
      <c r="I346" s="581">
        <f t="shared" si="47"/>
        <v>5.2631578947368416</v>
      </c>
    </row>
    <row r="347" spans="1:9" x14ac:dyDescent="0.25">
      <c r="A347" s="431" t="s">
        <v>117</v>
      </c>
      <c r="B347" s="420" t="s">
        <v>96</v>
      </c>
      <c r="C347" s="422" t="s">
        <v>27</v>
      </c>
      <c r="D347" s="428" t="s">
        <v>273</v>
      </c>
      <c r="E347" s="469" t="s">
        <v>10</v>
      </c>
      <c r="F347" s="473">
        <f t="shared" ref="F347:H348" si="50">SUM(F348)</f>
        <v>2213842</v>
      </c>
      <c r="G347" s="473">
        <f t="shared" si="50"/>
        <v>2463842</v>
      </c>
      <c r="H347" s="473">
        <f t="shared" si="50"/>
        <v>1330394.82</v>
      </c>
      <c r="I347" s="581">
        <f t="shared" si="47"/>
        <v>53.996758720729666</v>
      </c>
    </row>
    <row r="348" spans="1:9" ht="23.25" x14ac:dyDescent="0.25">
      <c r="A348" s="424" t="s">
        <v>19</v>
      </c>
      <c r="B348" s="420" t="s">
        <v>96</v>
      </c>
      <c r="C348" s="422" t="s">
        <v>27</v>
      </c>
      <c r="D348" s="428" t="s">
        <v>273</v>
      </c>
      <c r="E348" s="420" t="s">
        <v>20</v>
      </c>
      <c r="F348" s="473">
        <f t="shared" si="50"/>
        <v>2213842</v>
      </c>
      <c r="G348" s="473">
        <f t="shared" si="50"/>
        <v>2463842</v>
      </c>
      <c r="H348" s="473">
        <f t="shared" si="50"/>
        <v>1330394.82</v>
      </c>
      <c r="I348" s="581">
        <f t="shared" si="47"/>
        <v>53.996758720729666</v>
      </c>
    </row>
    <row r="349" spans="1:9" x14ac:dyDescent="0.25">
      <c r="A349" s="425" t="s">
        <v>370</v>
      </c>
      <c r="B349" s="420" t="s">
        <v>96</v>
      </c>
      <c r="C349" s="422" t="s">
        <v>27</v>
      </c>
      <c r="D349" s="428" t="s">
        <v>273</v>
      </c>
      <c r="E349" s="420" t="s">
        <v>369</v>
      </c>
      <c r="F349" s="473">
        <f>SUM(Лист1!G223)</f>
        <v>2213842</v>
      </c>
      <c r="G349" s="473">
        <f>SUM(Лист1!H223)</f>
        <v>2463842</v>
      </c>
      <c r="H349" s="473">
        <f>SUM(Лист1!I223)</f>
        <v>1330394.82</v>
      </c>
      <c r="I349" s="581">
        <f t="shared" si="47"/>
        <v>53.996758720729666</v>
      </c>
    </row>
    <row r="350" spans="1:9" x14ac:dyDescent="0.25">
      <c r="A350" s="464" t="s">
        <v>118</v>
      </c>
      <c r="B350" s="420" t="s">
        <v>96</v>
      </c>
      <c r="C350" s="422" t="s">
        <v>27</v>
      </c>
      <c r="D350" s="428" t="s">
        <v>274</v>
      </c>
      <c r="E350" s="469" t="s">
        <v>10</v>
      </c>
      <c r="F350" s="473">
        <f t="shared" ref="F350:H351" si="51">SUM(F351)</f>
        <v>20000</v>
      </c>
      <c r="G350" s="473">
        <f t="shared" si="51"/>
        <v>20000</v>
      </c>
      <c r="H350" s="473">
        <f t="shared" si="51"/>
        <v>4000</v>
      </c>
      <c r="I350" s="581">
        <f t="shared" si="47"/>
        <v>20</v>
      </c>
    </row>
    <row r="351" spans="1:9" ht="23.25" x14ac:dyDescent="0.25">
      <c r="A351" s="424" t="s">
        <v>19</v>
      </c>
      <c r="B351" s="420" t="s">
        <v>96</v>
      </c>
      <c r="C351" s="422" t="s">
        <v>27</v>
      </c>
      <c r="D351" s="428" t="s">
        <v>274</v>
      </c>
      <c r="E351" s="420" t="s">
        <v>20</v>
      </c>
      <c r="F351" s="473">
        <f t="shared" si="51"/>
        <v>20000</v>
      </c>
      <c r="G351" s="473">
        <f t="shared" si="51"/>
        <v>20000</v>
      </c>
      <c r="H351" s="473">
        <f t="shared" si="51"/>
        <v>4000</v>
      </c>
      <c r="I351" s="581">
        <f t="shared" si="47"/>
        <v>20</v>
      </c>
    </row>
    <row r="352" spans="1:9" x14ac:dyDescent="0.25">
      <c r="A352" s="425" t="s">
        <v>370</v>
      </c>
      <c r="B352" s="420" t="s">
        <v>96</v>
      </c>
      <c r="C352" s="422" t="s">
        <v>27</v>
      </c>
      <c r="D352" s="428" t="s">
        <v>274</v>
      </c>
      <c r="E352" s="420" t="s">
        <v>369</v>
      </c>
      <c r="F352" s="473">
        <f>SUM(Лист1!G226)</f>
        <v>20000</v>
      </c>
      <c r="G352" s="473">
        <f>SUM(Лист1!H226)</f>
        <v>20000</v>
      </c>
      <c r="H352" s="473">
        <f>SUM(Лист1!I226)</f>
        <v>4000</v>
      </c>
      <c r="I352" s="581">
        <f t="shared" si="47"/>
        <v>20</v>
      </c>
    </row>
    <row r="353" spans="1:9" ht="39" x14ac:dyDescent="0.25">
      <c r="A353" s="431" t="s">
        <v>119</v>
      </c>
      <c r="B353" s="420" t="s">
        <v>96</v>
      </c>
      <c r="C353" s="422" t="s">
        <v>27</v>
      </c>
      <c r="D353" s="428" t="s">
        <v>275</v>
      </c>
      <c r="E353" s="422" t="s">
        <v>10</v>
      </c>
      <c r="F353" s="473">
        <f>SUM(F354+F356+F358)</f>
        <v>2356475</v>
      </c>
      <c r="G353" s="473">
        <f>SUM(G354+G356+G358)</f>
        <v>2366475</v>
      </c>
      <c r="H353" s="473">
        <f>SUM(H354+H356+H358)</f>
        <v>1161075.25</v>
      </c>
      <c r="I353" s="581">
        <f t="shared" si="47"/>
        <v>49.063491057374364</v>
      </c>
    </row>
    <row r="354" spans="1:9" ht="34.5" x14ac:dyDescent="0.25">
      <c r="A354" s="424" t="s">
        <v>48</v>
      </c>
      <c r="B354" s="420" t="s">
        <v>96</v>
      </c>
      <c r="C354" s="422" t="s">
        <v>27</v>
      </c>
      <c r="D354" s="428" t="s">
        <v>275</v>
      </c>
      <c r="E354" s="420" t="s">
        <v>49</v>
      </c>
      <c r="F354" s="473">
        <f>SUM(F355)</f>
        <v>2287975</v>
      </c>
      <c r="G354" s="473">
        <f>SUM(G355)</f>
        <v>2287475</v>
      </c>
      <c r="H354" s="473">
        <f>SUM(H355)</f>
        <v>1099716.8</v>
      </c>
      <c r="I354" s="581">
        <f t="shared" si="47"/>
        <v>48.075576782259915</v>
      </c>
    </row>
    <row r="355" spans="1:9" x14ac:dyDescent="0.25">
      <c r="A355" s="424" t="s">
        <v>53</v>
      </c>
      <c r="B355" s="420" t="s">
        <v>96</v>
      </c>
      <c r="C355" s="422" t="s">
        <v>27</v>
      </c>
      <c r="D355" s="428" t="s">
        <v>275</v>
      </c>
      <c r="E355" s="420" t="s">
        <v>54</v>
      </c>
      <c r="F355" s="473">
        <f>SUM(Лист1!G229)</f>
        <v>2287975</v>
      </c>
      <c r="G355" s="473">
        <f>SUM(Лист1!H229)</f>
        <v>2287475</v>
      </c>
      <c r="H355" s="473">
        <f>SUM(Лист1!I229)</f>
        <v>1099716.8</v>
      </c>
      <c r="I355" s="581">
        <f t="shared" si="47"/>
        <v>48.075576782259915</v>
      </c>
    </row>
    <row r="356" spans="1:9" x14ac:dyDescent="0.25">
      <c r="A356" s="424" t="s">
        <v>15</v>
      </c>
      <c r="B356" s="420" t="s">
        <v>96</v>
      </c>
      <c r="C356" s="422" t="s">
        <v>27</v>
      </c>
      <c r="D356" s="428" t="s">
        <v>275</v>
      </c>
      <c r="E356" s="420" t="s">
        <v>16</v>
      </c>
      <c r="F356" s="473">
        <f>SUM(F357)</f>
        <v>63500</v>
      </c>
      <c r="G356" s="473">
        <f>SUM(G357)</f>
        <v>73500</v>
      </c>
      <c r="H356" s="473">
        <f>SUM(H357)</f>
        <v>60467</v>
      </c>
      <c r="I356" s="581">
        <f t="shared" si="47"/>
        <v>82.268027210884355</v>
      </c>
    </row>
    <row r="357" spans="1:9" ht="23.25" x14ac:dyDescent="0.25">
      <c r="A357" s="424" t="s">
        <v>380</v>
      </c>
      <c r="B357" s="420" t="s">
        <v>96</v>
      </c>
      <c r="C357" s="420" t="s">
        <v>27</v>
      </c>
      <c r="D357" s="428" t="s">
        <v>275</v>
      </c>
      <c r="E357" s="420" t="s">
        <v>18</v>
      </c>
      <c r="F357" s="473">
        <f>SUM(Лист1!G231)</f>
        <v>63500</v>
      </c>
      <c r="G357" s="473">
        <f>SUM(Лист1!H231)</f>
        <v>73500</v>
      </c>
      <c r="H357" s="473">
        <f>SUM(Лист1!I231)</f>
        <v>60467</v>
      </c>
      <c r="I357" s="581">
        <f t="shared" si="47"/>
        <v>82.268027210884355</v>
      </c>
    </row>
    <row r="358" spans="1:9" x14ac:dyDescent="0.25">
      <c r="A358" s="424" t="s">
        <v>55</v>
      </c>
      <c r="B358" s="420" t="s">
        <v>96</v>
      </c>
      <c r="C358" s="420" t="s">
        <v>27</v>
      </c>
      <c r="D358" s="428" t="s">
        <v>275</v>
      </c>
      <c r="E358" s="420" t="s">
        <v>56</v>
      </c>
      <c r="F358" s="473">
        <f>SUM(F359)</f>
        <v>5000</v>
      </c>
      <c r="G358" s="473">
        <f>SUM(G359)</f>
        <v>5500</v>
      </c>
      <c r="H358" s="473">
        <f>SUM(H359)</f>
        <v>891.45</v>
      </c>
      <c r="I358" s="581">
        <f t="shared" si="47"/>
        <v>16.208181818181817</v>
      </c>
    </row>
    <row r="359" spans="1:9" x14ac:dyDescent="0.25">
      <c r="A359" s="424" t="s">
        <v>347</v>
      </c>
      <c r="B359" s="420" t="s">
        <v>96</v>
      </c>
      <c r="C359" s="420" t="s">
        <v>27</v>
      </c>
      <c r="D359" s="428" t="s">
        <v>275</v>
      </c>
      <c r="E359" s="420" t="s">
        <v>346</v>
      </c>
      <c r="F359" s="473">
        <f>SUM(Лист1!G233)</f>
        <v>5000</v>
      </c>
      <c r="G359" s="473">
        <f>SUM(Лист1!H233)</f>
        <v>5500</v>
      </c>
      <c r="H359" s="473">
        <f>SUM(Лист1!I233)</f>
        <v>891.45</v>
      </c>
      <c r="I359" s="581">
        <f t="shared" si="47"/>
        <v>16.208181818181817</v>
      </c>
    </row>
    <row r="360" spans="1:9" ht="24.75" x14ac:dyDescent="0.25">
      <c r="A360" s="464" t="s">
        <v>120</v>
      </c>
      <c r="B360" s="446" t="s">
        <v>96</v>
      </c>
      <c r="C360" s="469" t="s">
        <v>27</v>
      </c>
      <c r="D360" s="428" t="s">
        <v>276</v>
      </c>
      <c r="E360" s="469" t="s">
        <v>10</v>
      </c>
      <c r="F360" s="555">
        <f>SUM(F361)</f>
        <v>10451069</v>
      </c>
      <c r="G360" s="474">
        <f>SUM(G361)</f>
        <v>12193739</v>
      </c>
      <c r="H360" s="555">
        <f>SUM(H361)</f>
        <v>4782483.78</v>
      </c>
      <c r="I360" s="581">
        <f t="shared" si="47"/>
        <v>39.22081471483029</v>
      </c>
    </row>
    <row r="361" spans="1:9" ht="23.25" x14ac:dyDescent="0.25">
      <c r="A361" s="424" t="s">
        <v>19</v>
      </c>
      <c r="B361" s="420" t="s">
        <v>96</v>
      </c>
      <c r="C361" s="422" t="s">
        <v>27</v>
      </c>
      <c r="D361" s="428" t="s">
        <v>276</v>
      </c>
      <c r="E361" s="420" t="s">
        <v>20</v>
      </c>
      <c r="F361" s="555">
        <f>SUM(F362:F362)</f>
        <v>10451069</v>
      </c>
      <c r="G361" s="474">
        <f>SUM(G362:G362)</f>
        <v>12193739</v>
      </c>
      <c r="H361" s="555">
        <f>SUM(H362:H362)</f>
        <v>4782483.78</v>
      </c>
      <c r="I361" s="581">
        <f t="shared" si="47"/>
        <v>39.22081471483029</v>
      </c>
    </row>
    <row r="362" spans="1:9" x14ac:dyDescent="0.25">
      <c r="A362" s="425" t="s">
        <v>370</v>
      </c>
      <c r="B362" s="420" t="s">
        <v>96</v>
      </c>
      <c r="C362" s="422" t="s">
        <v>27</v>
      </c>
      <c r="D362" s="428" t="s">
        <v>276</v>
      </c>
      <c r="E362" s="420" t="s">
        <v>369</v>
      </c>
      <c r="F362" s="520">
        <f>SUM(Лист1!G236)</f>
        <v>10451069</v>
      </c>
      <c r="G362" s="520">
        <f>SUM(Лист1!H236)</f>
        <v>12193739</v>
      </c>
      <c r="H362" s="520">
        <f>SUM(Лист1!I236)</f>
        <v>4782483.78</v>
      </c>
      <c r="I362" s="581">
        <f t="shared" si="47"/>
        <v>39.22081471483029</v>
      </c>
    </row>
    <row r="363" spans="1:9" ht="60.75" x14ac:dyDescent="0.25">
      <c r="A363" s="464" t="s">
        <v>98</v>
      </c>
      <c r="B363" s="446" t="s">
        <v>96</v>
      </c>
      <c r="C363" s="469" t="s">
        <v>27</v>
      </c>
      <c r="D363" s="467" t="s">
        <v>277</v>
      </c>
      <c r="E363" s="469" t="s">
        <v>10</v>
      </c>
      <c r="F363" s="555">
        <f>SUM(F364)</f>
        <v>63600</v>
      </c>
      <c r="G363" s="474">
        <f>SUM(G364)</f>
        <v>63600</v>
      </c>
      <c r="H363" s="555">
        <f>SUM(H364)</f>
        <v>46905</v>
      </c>
      <c r="I363" s="581">
        <f t="shared" si="47"/>
        <v>73.75</v>
      </c>
    </row>
    <row r="364" spans="1:9" ht="23.25" x14ac:dyDescent="0.25">
      <c r="A364" s="424" t="s">
        <v>19</v>
      </c>
      <c r="B364" s="420" t="s">
        <v>96</v>
      </c>
      <c r="C364" s="422" t="s">
        <v>27</v>
      </c>
      <c r="D364" s="467" t="s">
        <v>277</v>
      </c>
      <c r="E364" s="420" t="s">
        <v>20</v>
      </c>
      <c r="F364" s="555">
        <f>SUM(F365:F365)</f>
        <v>63600</v>
      </c>
      <c r="G364" s="474">
        <f>SUM(G365:G365)</f>
        <v>63600</v>
      </c>
      <c r="H364" s="555">
        <f>SUM(H365:H365)</f>
        <v>46905</v>
      </c>
      <c r="I364" s="581">
        <f t="shared" si="47"/>
        <v>73.75</v>
      </c>
    </row>
    <row r="365" spans="1:9" x14ac:dyDescent="0.25">
      <c r="A365" s="425" t="s">
        <v>370</v>
      </c>
      <c r="B365" s="420" t="s">
        <v>96</v>
      </c>
      <c r="C365" s="422" t="s">
        <v>27</v>
      </c>
      <c r="D365" s="467" t="s">
        <v>277</v>
      </c>
      <c r="E365" s="420" t="s">
        <v>369</v>
      </c>
      <c r="F365" s="520">
        <f>SUM(Лист1!G239)</f>
        <v>63600</v>
      </c>
      <c r="G365" s="520">
        <f>SUM(Лист1!H239)</f>
        <v>63600</v>
      </c>
      <c r="H365" s="520">
        <f>SUM(Лист1!I239)</f>
        <v>46905</v>
      </c>
      <c r="I365" s="581">
        <f t="shared" si="47"/>
        <v>73.75</v>
      </c>
    </row>
    <row r="366" spans="1:9" ht="26.25" x14ac:dyDescent="0.25">
      <c r="A366" s="444" t="s">
        <v>121</v>
      </c>
      <c r="B366" s="453" t="s">
        <v>96</v>
      </c>
      <c r="C366" s="453" t="s">
        <v>65</v>
      </c>
      <c r="D366" s="453" t="s">
        <v>228</v>
      </c>
      <c r="E366" s="453" t="s">
        <v>10</v>
      </c>
      <c r="F366" s="547">
        <f>SUM(F374+F367+F371)</f>
        <v>1087955</v>
      </c>
      <c r="G366" s="547">
        <f>SUM(G374+G367+G371)</f>
        <v>1092955</v>
      </c>
      <c r="H366" s="547">
        <f>SUM(H374+H367+H371)</f>
        <v>581006.87</v>
      </c>
      <c r="I366" s="583">
        <f t="shared" si="47"/>
        <v>53.159267307437176</v>
      </c>
    </row>
    <row r="367" spans="1:9" ht="77.25" x14ac:dyDescent="0.25">
      <c r="A367" s="536" t="s">
        <v>98</v>
      </c>
      <c r="B367" s="510" t="s">
        <v>96</v>
      </c>
      <c r="C367" s="427" t="s">
        <v>65</v>
      </c>
      <c r="D367" s="421" t="s">
        <v>262</v>
      </c>
      <c r="E367" s="537" t="s">
        <v>10</v>
      </c>
      <c r="F367" s="473">
        <f>SUM(F368)</f>
        <v>66780</v>
      </c>
      <c r="G367" s="473">
        <f>SUM(G368)</f>
        <v>66780</v>
      </c>
      <c r="H367" s="473">
        <f>SUM(H368)</f>
        <v>50615</v>
      </c>
      <c r="I367" s="581">
        <f t="shared" si="47"/>
        <v>75.793650793650784</v>
      </c>
    </row>
    <row r="368" spans="1:9" x14ac:dyDescent="0.25">
      <c r="A368" s="540" t="s">
        <v>75</v>
      </c>
      <c r="B368" s="510" t="s">
        <v>96</v>
      </c>
      <c r="C368" s="445" t="s">
        <v>65</v>
      </c>
      <c r="D368" s="421" t="s">
        <v>262</v>
      </c>
      <c r="E368" s="510" t="s">
        <v>76</v>
      </c>
      <c r="F368" s="473">
        <f>SUM(F370)</f>
        <v>66780</v>
      </c>
      <c r="G368" s="473">
        <f>SUM(G369)</f>
        <v>66780</v>
      </c>
      <c r="H368" s="473">
        <f>SUM(H369)</f>
        <v>50615</v>
      </c>
      <c r="I368" s="581">
        <f t="shared" si="47"/>
        <v>75.793650793650784</v>
      </c>
    </row>
    <row r="369" spans="1:9" x14ac:dyDescent="0.25">
      <c r="A369" s="424" t="s">
        <v>363</v>
      </c>
      <c r="B369" s="510" t="s">
        <v>96</v>
      </c>
      <c r="C369" s="445" t="s">
        <v>65</v>
      </c>
      <c r="D369" s="421" t="s">
        <v>262</v>
      </c>
      <c r="E369" s="510">
        <v>530</v>
      </c>
      <c r="F369" s="473">
        <f>SUM(Лист1!G176)</f>
        <v>0</v>
      </c>
      <c r="G369" s="473">
        <f>SUM(Лист1!H176)</f>
        <v>66780</v>
      </c>
      <c r="H369" s="473">
        <f>SUM(Лист1!I176)</f>
        <v>50615</v>
      </c>
      <c r="I369" s="581">
        <f t="shared" si="47"/>
        <v>75.793650793650784</v>
      </c>
    </row>
    <row r="370" spans="1:9" x14ac:dyDescent="0.25">
      <c r="A370" s="424" t="s">
        <v>77</v>
      </c>
      <c r="B370" s="510" t="s">
        <v>96</v>
      </c>
      <c r="C370" s="445" t="s">
        <v>65</v>
      </c>
      <c r="D370" s="421" t="s">
        <v>262</v>
      </c>
      <c r="E370" s="510" t="s">
        <v>78</v>
      </c>
      <c r="F370" s="473">
        <f>SUM(Лист1!G177)</f>
        <v>66780</v>
      </c>
      <c r="G370" s="473"/>
      <c r="H370" s="473"/>
      <c r="I370" s="581">
        <v>0</v>
      </c>
    </row>
    <row r="371" spans="1:9" x14ac:dyDescent="0.25">
      <c r="A371" s="431" t="s">
        <v>398</v>
      </c>
      <c r="B371" s="427" t="s">
        <v>96</v>
      </c>
      <c r="C371" s="428" t="s">
        <v>65</v>
      </c>
      <c r="D371" s="428" t="s">
        <v>397</v>
      </c>
      <c r="E371" s="429" t="s">
        <v>10</v>
      </c>
      <c r="F371" s="556">
        <f t="shared" ref="F371:H372" si="52">SUM(F372)</f>
        <v>0</v>
      </c>
      <c r="G371" s="556">
        <f t="shared" si="52"/>
        <v>15000</v>
      </c>
      <c r="H371" s="556">
        <f t="shared" si="52"/>
        <v>0</v>
      </c>
      <c r="I371" s="581">
        <f t="shared" si="47"/>
        <v>0</v>
      </c>
    </row>
    <row r="372" spans="1:9" ht="23.25" x14ac:dyDescent="0.25">
      <c r="A372" s="424" t="s">
        <v>19</v>
      </c>
      <c r="B372" s="427" t="s">
        <v>96</v>
      </c>
      <c r="C372" s="428" t="s">
        <v>65</v>
      </c>
      <c r="D372" s="428" t="s">
        <v>397</v>
      </c>
      <c r="E372" s="427" t="s">
        <v>20</v>
      </c>
      <c r="F372" s="556">
        <f t="shared" si="52"/>
        <v>0</v>
      </c>
      <c r="G372" s="556">
        <f t="shared" si="52"/>
        <v>15000</v>
      </c>
      <c r="H372" s="556">
        <f t="shared" si="52"/>
        <v>0</v>
      </c>
      <c r="I372" s="581">
        <f t="shared" si="47"/>
        <v>0</v>
      </c>
    </row>
    <row r="373" spans="1:9" x14ac:dyDescent="0.25">
      <c r="A373" s="425" t="s">
        <v>370</v>
      </c>
      <c r="B373" s="427" t="s">
        <v>96</v>
      </c>
      <c r="C373" s="428" t="s">
        <v>65</v>
      </c>
      <c r="D373" s="428" t="s">
        <v>397</v>
      </c>
      <c r="E373" s="427" t="s">
        <v>369</v>
      </c>
      <c r="F373" s="556">
        <f>SUM(Лист1!G248)</f>
        <v>0</v>
      </c>
      <c r="G373" s="556">
        <f>SUM(Лист1!H248)</f>
        <v>15000</v>
      </c>
      <c r="H373" s="556">
        <f>SUM(Лист1!I248)</f>
        <v>0</v>
      </c>
      <c r="I373" s="581">
        <f t="shared" si="47"/>
        <v>0</v>
      </c>
    </row>
    <row r="374" spans="1:9" ht="24.75" x14ac:dyDescent="0.25">
      <c r="A374" s="466" t="s">
        <v>47</v>
      </c>
      <c r="B374" s="427" t="s">
        <v>96</v>
      </c>
      <c r="C374" s="427" t="s">
        <v>65</v>
      </c>
      <c r="D374" s="428" t="s">
        <v>278</v>
      </c>
      <c r="E374" s="427" t="s">
        <v>10</v>
      </c>
      <c r="F374" s="473">
        <f>SUM(F375+F377)</f>
        <v>1021175</v>
      </c>
      <c r="G374" s="473">
        <f>SUM(G375+G377)</f>
        <v>1011175</v>
      </c>
      <c r="H374" s="473">
        <f>SUM(H375+H377)</f>
        <v>530391.87</v>
      </c>
      <c r="I374" s="581">
        <f t="shared" si="47"/>
        <v>52.453024451751673</v>
      </c>
    </row>
    <row r="375" spans="1:9" ht="34.5" x14ac:dyDescent="0.25">
      <c r="A375" s="424" t="s">
        <v>48</v>
      </c>
      <c r="B375" s="445" t="s">
        <v>96</v>
      </c>
      <c r="C375" s="445" t="s">
        <v>65</v>
      </c>
      <c r="D375" s="428" t="s">
        <v>278</v>
      </c>
      <c r="E375" s="427" t="s">
        <v>49</v>
      </c>
      <c r="F375" s="473">
        <f>SUM(F376)</f>
        <v>897647</v>
      </c>
      <c r="G375" s="473">
        <f>SUM(G376)</f>
        <v>843047</v>
      </c>
      <c r="H375" s="473">
        <f>SUM(H376)</f>
        <v>418867.06</v>
      </c>
      <c r="I375" s="581">
        <f t="shared" si="47"/>
        <v>49.684900130123232</v>
      </c>
    </row>
    <row r="376" spans="1:9" x14ac:dyDescent="0.25">
      <c r="A376" s="424" t="s">
        <v>50</v>
      </c>
      <c r="B376" s="445" t="s">
        <v>96</v>
      </c>
      <c r="C376" s="445" t="s">
        <v>65</v>
      </c>
      <c r="D376" s="530" t="s">
        <v>278</v>
      </c>
      <c r="E376" s="445" t="s">
        <v>51</v>
      </c>
      <c r="F376" s="473">
        <f>SUM(Лист1!G243)</f>
        <v>897647</v>
      </c>
      <c r="G376" s="473">
        <f>SUM(Лист1!H243)</f>
        <v>843047</v>
      </c>
      <c r="H376" s="473">
        <f>SUM(Лист1!I243)</f>
        <v>418867.06</v>
      </c>
      <c r="I376" s="581">
        <f t="shared" si="47"/>
        <v>49.684900130123232</v>
      </c>
    </row>
    <row r="377" spans="1:9" x14ac:dyDescent="0.25">
      <c r="A377" s="424" t="s">
        <v>15</v>
      </c>
      <c r="B377" s="445" t="s">
        <v>96</v>
      </c>
      <c r="C377" s="445" t="s">
        <v>65</v>
      </c>
      <c r="D377" s="530" t="s">
        <v>278</v>
      </c>
      <c r="E377" s="445" t="s">
        <v>16</v>
      </c>
      <c r="F377" s="473">
        <f>SUM(F378)</f>
        <v>123528</v>
      </c>
      <c r="G377" s="473">
        <f>SUM(G378)</f>
        <v>168128</v>
      </c>
      <c r="H377" s="473">
        <f>SUM(H378)</f>
        <v>111524.81</v>
      </c>
      <c r="I377" s="581">
        <f t="shared" si="47"/>
        <v>66.33327583745718</v>
      </c>
    </row>
    <row r="378" spans="1:9" ht="23.25" x14ac:dyDescent="0.25">
      <c r="A378" s="424" t="s">
        <v>380</v>
      </c>
      <c r="B378" s="445" t="s">
        <v>96</v>
      </c>
      <c r="C378" s="445" t="s">
        <v>65</v>
      </c>
      <c r="D378" s="530" t="s">
        <v>278</v>
      </c>
      <c r="E378" s="445" t="s">
        <v>18</v>
      </c>
      <c r="F378" s="473">
        <f>SUM(Лист1!G245)</f>
        <v>123528</v>
      </c>
      <c r="G378" s="473">
        <f>SUM(Лист1!H245)</f>
        <v>168128</v>
      </c>
      <c r="H378" s="473">
        <f>SUM(Лист1!I245)</f>
        <v>111524.81</v>
      </c>
      <c r="I378" s="581">
        <f t="shared" si="47"/>
        <v>66.33327583745718</v>
      </c>
    </row>
    <row r="379" spans="1:9" ht="18" x14ac:dyDescent="0.25">
      <c r="A379" s="447" t="s">
        <v>62</v>
      </c>
      <c r="B379" s="490" t="s">
        <v>63</v>
      </c>
      <c r="C379" s="491" t="s">
        <v>9</v>
      </c>
      <c r="D379" s="491" t="s">
        <v>228</v>
      </c>
      <c r="E379" s="491" t="s">
        <v>10</v>
      </c>
      <c r="F379" s="539">
        <f>SUM(F380+F385+F395+F414)</f>
        <v>38634509.200000003</v>
      </c>
      <c r="G379" s="539">
        <f>SUM(G380+G385+G395+G414)</f>
        <v>39836311</v>
      </c>
      <c r="H379" s="539">
        <f>SUM(H380+H385+H395+H414)</f>
        <v>16189952.039999999</v>
      </c>
      <c r="I379" s="583">
        <f t="shared" si="47"/>
        <v>40.641193006049178</v>
      </c>
    </row>
    <row r="380" spans="1:9" x14ac:dyDescent="0.25">
      <c r="A380" s="423" t="s">
        <v>169</v>
      </c>
      <c r="B380" s="448" t="s">
        <v>63</v>
      </c>
      <c r="C380" s="451" t="s">
        <v>27</v>
      </c>
      <c r="D380" s="451" t="s">
        <v>228</v>
      </c>
      <c r="E380" s="452" t="s">
        <v>10</v>
      </c>
      <c r="F380" s="539">
        <f t="shared" ref="F380:H381" si="53">SUM(F381)</f>
        <v>2432500</v>
      </c>
      <c r="G380" s="539">
        <f t="shared" si="53"/>
        <v>2432500</v>
      </c>
      <c r="H380" s="539">
        <f t="shared" si="53"/>
        <v>1884928.15</v>
      </c>
      <c r="I380" s="583">
        <f t="shared" si="47"/>
        <v>77.489338129496403</v>
      </c>
    </row>
    <row r="381" spans="1:9" ht="39" x14ac:dyDescent="0.25">
      <c r="A381" s="431" t="s">
        <v>170</v>
      </c>
      <c r="B381" s="420" t="s">
        <v>63</v>
      </c>
      <c r="C381" s="421" t="s">
        <v>27</v>
      </c>
      <c r="D381" s="428" t="s">
        <v>305</v>
      </c>
      <c r="E381" s="422" t="s">
        <v>10</v>
      </c>
      <c r="F381" s="473">
        <f t="shared" si="53"/>
        <v>2432500</v>
      </c>
      <c r="G381" s="473">
        <f t="shared" si="53"/>
        <v>2432500</v>
      </c>
      <c r="H381" s="473">
        <f t="shared" si="53"/>
        <v>1884928.15</v>
      </c>
      <c r="I381" s="581">
        <f t="shared" si="47"/>
        <v>77.489338129496403</v>
      </c>
    </row>
    <row r="382" spans="1:9" x14ac:dyDescent="0.25">
      <c r="A382" s="425" t="s">
        <v>168</v>
      </c>
      <c r="B382" s="420" t="s">
        <v>63</v>
      </c>
      <c r="C382" s="421" t="s">
        <v>27</v>
      </c>
      <c r="D382" s="428" t="s">
        <v>305</v>
      </c>
      <c r="E382" s="420" t="s">
        <v>142</v>
      </c>
      <c r="F382" s="473">
        <f>SUM(F383)</f>
        <v>2432500</v>
      </c>
      <c r="G382" s="473">
        <f>SUM(G384)</f>
        <v>2432500</v>
      </c>
      <c r="H382" s="473">
        <f>SUM(H384)</f>
        <v>1884928.15</v>
      </c>
      <c r="I382" s="581">
        <f t="shared" si="47"/>
        <v>77.489338129496403</v>
      </c>
    </row>
    <row r="383" spans="1:9" x14ac:dyDescent="0.25">
      <c r="A383" s="425" t="s">
        <v>382</v>
      </c>
      <c r="B383" s="420" t="s">
        <v>63</v>
      </c>
      <c r="C383" s="421" t="s">
        <v>27</v>
      </c>
      <c r="D383" s="428" t="s">
        <v>305</v>
      </c>
      <c r="E383" s="420" t="s">
        <v>381</v>
      </c>
      <c r="F383" s="473">
        <f>SUM(Лист1!G398)</f>
        <v>2432500</v>
      </c>
      <c r="G383" s="473"/>
      <c r="H383" s="473"/>
      <c r="I383" s="581">
        <v>0</v>
      </c>
    </row>
    <row r="384" spans="1:9" ht="26.45" customHeight="1" x14ac:dyDescent="0.25">
      <c r="A384" s="425" t="s">
        <v>364</v>
      </c>
      <c r="B384" s="420" t="s">
        <v>63</v>
      </c>
      <c r="C384" s="421" t="s">
        <v>27</v>
      </c>
      <c r="D384" s="428" t="s">
        <v>305</v>
      </c>
      <c r="E384" s="420" t="s">
        <v>383</v>
      </c>
      <c r="F384" s="473">
        <f>SUM(Лист1!G399)</f>
        <v>0</v>
      </c>
      <c r="G384" s="473">
        <f>SUM(Лист1!H399)</f>
        <v>2432500</v>
      </c>
      <c r="H384" s="473">
        <f>SUM(Лист1!I399)</f>
        <v>1884928.15</v>
      </c>
      <c r="I384" s="581">
        <f t="shared" si="47"/>
        <v>77.489338129496403</v>
      </c>
    </row>
    <row r="385" spans="1:9" x14ac:dyDescent="0.25">
      <c r="A385" s="423" t="s">
        <v>171</v>
      </c>
      <c r="B385" s="448" t="s">
        <v>63</v>
      </c>
      <c r="C385" s="451" t="s">
        <v>12</v>
      </c>
      <c r="D385" s="451" t="s">
        <v>228</v>
      </c>
      <c r="E385" s="452" t="s">
        <v>10</v>
      </c>
      <c r="F385" s="539">
        <f>SUM(F386+F389+F392)</f>
        <v>262320</v>
      </c>
      <c r="G385" s="539">
        <f>SUM(G386+G389+G392)</f>
        <v>1615560</v>
      </c>
      <c r="H385" s="539">
        <f>SUM(H386+H389+H392)</f>
        <v>99660</v>
      </c>
      <c r="I385" s="583">
        <f t="shared" si="47"/>
        <v>6.1687588204709201</v>
      </c>
    </row>
    <row r="386" spans="1:9" ht="26.25" x14ac:dyDescent="0.25">
      <c r="A386" s="431" t="s">
        <v>172</v>
      </c>
      <c r="B386" s="420" t="s">
        <v>63</v>
      </c>
      <c r="C386" s="420" t="s">
        <v>12</v>
      </c>
      <c r="D386" s="428" t="s">
        <v>306</v>
      </c>
      <c r="E386" s="422" t="s">
        <v>10</v>
      </c>
      <c r="F386" s="555">
        <f t="shared" ref="F386:H387" si="54">SUM(F387)</f>
        <v>0</v>
      </c>
      <c r="G386" s="474">
        <f t="shared" si="54"/>
        <v>1159920</v>
      </c>
      <c r="H386" s="555">
        <f t="shared" si="54"/>
        <v>96660</v>
      </c>
      <c r="I386" s="581">
        <f t="shared" si="47"/>
        <v>8.3333333333333321</v>
      </c>
    </row>
    <row r="387" spans="1:9" x14ac:dyDescent="0.25">
      <c r="A387" s="425" t="s">
        <v>141</v>
      </c>
      <c r="B387" s="420" t="s">
        <v>63</v>
      </c>
      <c r="C387" s="420" t="s">
        <v>12</v>
      </c>
      <c r="D387" s="428" t="s">
        <v>306</v>
      </c>
      <c r="E387" s="420" t="s">
        <v>142</v>
      </c>
      <c r="F387" s="555">
        <f t="shared" si="54"/>
        <v>0</v>
      </c>
      <c r="G387" s="474">
        <f t="shared" si="54"/>
        <v>1159920</v>
      </c>
      <c r="H387" s="555">
        <f t="shared" si="54"/>
        <v>96660</v>
      </c>
      <c r="I387" s="581">
        <f t="shared" si="47"/>
        <v>8.3333333333333321</v>
      </c>
    </row>
    <row r="388" spans="1:9" ht="27" customHeight="1" x14ac:dyDescent="0.25">
      <c r="A388" s="571" t="s">
        <v>385</v>
      </c>
      <c r="B388" s="420" t="s">
        <v>63</v>
      </c>
      <c r="C388" s="420" t="s">
        <v>12</v>
      </c>
      <c r="D388" s="428" t="s">
        <v>306</v>
      </c>
      <c r="E388" s="420" t="s">
        <v>383</v>
      </c>
      <c r="F388" s="555">
        <f>SUM(Лист1!G403)</f>
        <v>0</v>
      </c>
      <c r="G388" s="474">
        <f>SUM(Лист1!H403)</f>
        <v>1159920</v>
      </c>
      <c r="H388" s="555">
        <f>SUM(Лист1!I403)</f>
        <v>96660</v>
      </c>
      <c r="I388" s="581">
        <f t="shared" si="47"/>
        <v>8.3333333333333321</v>
      </c>
    </row>
    <row r="389" spans="1:9" ht="39" x14ac:dyDescent="0.25">
      <c r="A389" s="431" t="s">
        <v>173</v>
      </c>
      <c r="B389" s="420" t="s">
        <v>63</v>
      </c>
      <c r="C389" s="421" t="s">
        <v>12</v>
      </c>
      <c r="D389" s="428" t="s">
        <v>307</v>
      </c>
      <c r="E389" s="422" t="s">
        <v>10</v>
      </c>
      <c r="F389" s="473">
        <f t="shared" ref="F389:H390" si="55">SUM(F390)</f>
        <v>69000</v>
      </c>
      <c r="G389" s="473">
        <f t="shared" si="55"/>
        <v>69000</v>
      </c>
      <c r="H389" s="473">
        <f t="shared" si="55"/>
        <v>3000</v>
      </c>
      <c r="I389" s="581">
        <f t="shared" si="47"/>
        <v>4.3478260869565215</v>
      </c>
    </row>
    <row r="390" spans="1:9" x14ac:dyDescent="0.25">
      <c r="A390" s="425" t="s">
        <v>141</v>
      </c>
      <c r="B390" s="420" t="s">
        <v>63</v>
      </c>
      <c r="C390" s="421" t="s">
        <v>12</v>
      </c>
      <c r="D390" s="428" t="s">
        <v>307</v>
      </c>
      <c r="E390" s="420" t="s">
        <v>142</v>
      </c>
      <c r="F390" s="473">
        <f t="shared" si="55"/>
        <v>69000</v>
      </c>
      <c r="G390" s="473">
        <f t="shared" si="55"/>
        <v>69000</v>
      </c>
      <c r="H390" s="473">
        <f t="shared" si="55"/>
        <v>3000</v>
      </c>
      <c r="I390" s="581">
        <f t="shared" si="47"/>
        <v>4.3478260869565215</v>
      </c>
    </row>
    <row r="391" spans="1:9" ht="30.6" customHeight="1" x14ac:dyDescent="0.25">
      <c r="A391" s="425" t="s">
        <v>384</v>
      </c>
      <c r="B391" s="420" t="s">
        <v>63</v>
      </c>
      <c r="C391" s="421" t="s">
        <v>12</v>
      </c>
      <c r="D391" s="428" t="s">
        <v>307</v>
      </c>
      <c r="E391" s="420" t="s">
        <v>383</v>
      </c>
      <c r="F391" s="473">
        <f>SUM(Лист1!G406)</f>
        <v>69000</v>
      </c>
      <c r="G391" s="473">
        <f>SUM(Лист1!H406)</f>
        <v>69000</v>
      </c>
      <c r="H391" s="473">
        <f>SUM(Лист1!I406)</f>
        <v>3000</v>
      </c>
      <c r="I391" s="581">
        <f t="shared" si="47"/>
        <v>4.3478260869565215</v>
      </c>
    </row>
    <row r="392" spans="1:9" x14ac:dyDescent="0.25">
      <c r="A392" s="479" t="s">
        <v>174</v>
      </c>
      <c r="B392" s="420" t="s">
        <v>63</v>
      </c>
      <c r="C392" s="420" t="s">
        <v>12</v>
      </c>
      <c r="D392" s="428" t="s">
        <v>308</v>
      </c>
      <c r="E392" s="420" t="s">
        <v>10</v>
      </c>
      <c r="F392" s="473">
        <f t="shared" ref="F392:H393" si="56">SUM(F393)</f>
        <v>193320</v>
      </c>
      <c r="G392" s="473">
        <f t="shared" si="56"/>
        <v>386640</v>
      </c>
      <c r="H392" s="473">
        <f t="shared" si="56"/>
        <v>0</v>
      </c>
      <c r="I392" s="581">
        <f t="shared" si="47"/>
        <v>0</v>
      </c>
    </row>
    <row r="393" spans="1:9" x14ac:dyDescent="0.25">
      <c r="A393" s="425" t="s">
        <v>141</v>
      </c>
      <c r="B393" s="420" t="s">
        <v>63</v>
      </c>
      <c r="C393" s="420" t="s">
        <v>12</v>
      </c>
      <c r="D393" s="428" t="s">
        <v>308</v>
      </c>
      <c r="E393" s="420" t="s">
        <v>142</v>
      </c>
      <c r="F393" s="473">
        <f t="shared" si="56"/>
        <v>193320</v>
      </c>
      <c r="G393" s="473">
        <f t="shared" si="56"/>
        <v>386640</v>
      </c>
      <c r="H393" s="473">
        <f t="shared" si="56"/>
        <v>0</v>
      </c>
      <c r="I393" s="581">
        <f t="shared" si="47"/>
        <v>0</v>
      </c>
    </row>
    <row r="394" spans="1:9" ht="27" customHeight="1" x14ac:dyDescent="0.25">
      <c r="A394" s="425" t="s">
        <v>384</v>
      </c>
      <c r="B394" s="420" t="s">
        <v>63</v>
      </c>
      <c r="C394" s="420" t="s">
        <v>12</v>
      </c>
      <c r="D394" s="428" t="s">
        <v>308</v>
      </c>
      <c r="E394" s="420" t="s">
        <v>383</v>
      </c>
      <c r="F394" s="473">
        <f>SUM(Лист1!G409)</f>
        <v>193320</v>
      </c>
      <c r="G394" s="473">
        <f>SUM(Лист1!H409)</f>
        <v>386640</v>
      </c>
      <c r="H394" s="473">
        <f>SUM(Лист1!I409)</f>
        <v>0</v>
      </c>
      <c r="I394" s="581">
        <f t="shared" si="47"/>
        <v>0</v>
      </c>
    </row>
    <row r="395" spans="1:9" x14ac:dyDescent="0.25">
      <c r="A395" s="423" t="s">
        <v>64</v>
      </c>
      <c r="B395" s="448" t="s">
        <v>63</v>
      </c>
      <c r="C395" s="451" t="s">
        <v>65</v>
      </c>
      <c r="D395" s="451" t="s">
        <v>228</v>
      </c>
      <c r="E395" s="452" t="s">
        <v>10</v>
      </c>
      <c r="F395" s="539">
        <f>SUM(F396+F399+F402+F405+F411)</f>
        <v>34286433.200000003</v>
      </c>
      <c r="G395" s="539">
        <f>SUM(G396+G399+G402+G405+G411)</f>
        <v>34109995</v>
      </c>
      <c r="H395" s="539">
        <f>SUM(H396+H399+H402+H405+H411)</f>
        <v>13410388.929999998</v>
      </c>
      <c r="I395" s="583">
        <f t="shared" si="47"/>
        <v>39.315130154665809</v>
      </c>
    </row>
    <row r="396" spans="1:9" ht="39" x14ac:dyDescent="0.25">
      <c r="A396" s="480" t="s">
        <v>176</v>
      </c>
      <c r="B396" s="420" t="s">
        <v>63</v>
      </c>
      <c r="C396" s="421" t="s">
        <v>65</v>
      </c>
      <c r="D396" s="428" t="s">
        <v>310</v>
      </c>
      <c r="E396" s="420" t="s">
        <v>10</v>
      </c>
      <c r="F396" s="473">
        <f t="shared" ref="F396:H397" si="57">SUM(F397)</f>
        <v>486691.2</v>
      </c>
      <c r="G396" s="473">
        <f t="shared" si="57"/>
        <v>310253</v>
      </c>
      <c r="H396" s="473">
        <f t="shared" si="57"/>
        <v>280014.37</v>
      </c>
      <c r="I396" s="581">
        <f t="shared" si="47"/>
        <v>90.253557580426289</v>
      </c>
    </row>
    <row r="397" spans="1:9" x14ac:dyDescent="0.25">
      <c r="A397" s="425" t="s">
        <v>141</v>
      </c>
      <c r="B397" s="420" t="s">
        <v>63</v>
      </c>
      <c r="C397" s="421" t="s">
        <v>65</v>
      </c>
      <c r="D397" s="428" t="s">
        <v>310</v>
      </c>
      <c r="E397" s="420" t="s">
        <v>142</v>
      </c>
      <c r="F397" s="473">
        <f t="shared" si="57"/>
        <v>486691.2</v>
      </c>
      <c r="G397" s="473">
        <f t="shared" si="57"/>
        <v>310253</v>
      </c>
      <c r="H397" s="473">
        <f t="shared" si="57"/>
        <v>280014.37</v>
      </c>
      <c r="I397" s="581">
        <f t="shared" si="47"/>
        <v>90.253557580426289</v>
      </c>
    </row>
    <row r="398" spans="1:9" x14ac:dyDescent="0.25">
      <c r="A398" s="425" t="s">
        <v>382</v>
      </c>
      <c r="B398" s="420" t="s">
        <v>63</v>
      </c>
      <c r="C398" s="421" t="s">
        <v>65</v>
      </c>
      <c r="D398" s="428" t="s">
        <v>310</v>
      </c>
      <c r="E398" s="420" t="s">
        <v>381</v>
      </c>
      <c r="F398" s="473">
        <f>SUM(Лист1!G416)</f>
        <v>486691.2</v>
      </c>
      <c r="G398" s="473">
        <f>SUM(Лист1!H416)</f>
        <v>310253</v>
      </c>
      <c r="H398" s="473">
        <f>SUM(Лист1!I416)</f>
        <v>280014.37</v>
      </c>
      <c r="I398" s="581">
        <f t="shared" si="47"/>
        <v>90.253557580426289</v>
      </c>
    </row>
    <row r="399" spans="1:9" ht="51.75" x14ac:dyDescent="0.25">
      <c r="A399" s="431" t="s">
        <v>175</v>
      </c>
      <c r="B399" s="420" t="s">
        <v>63</v>
      </c>
      <c r="C399" s="421" t="s">
        <v>65</v>
      </c>
      <c r="D399" s="428" t="s">
        <v>309</v>
      </c>
      <c r="E399" s="422" t="s">
        <v>10</v>
      </c>
      <c r="F399" s="555">
        <f t="shared" ref="F399:H400" si="58">SUM(F400)</f>
        <v>0</v>
      </c>
      <c r="G399" s="474">
        <f t="shared" si="58"/>
        <v>0</v>
      </c>
      <c r="H399" s="555">
        <f t="shared" si="58"/>
        <v>0</v>
      </c>
      <c r="I399" s="581">
        <v>0</v>
      </c>
    </row>
    <row r="400" spans="1:9" x14ac:dyDescent="0.25">
      <c r="A400" s="425" t="s">
        <v>141</v>
      </c>
      <c r="B400" s="420" t="s">
        <v>63</v>
      </c>
      <c r="C400" s="421" t="s">
        <v>65</v>
      </c>
      <c r="D400" s="428" t="s">
        <v>309</v>
      </c>
      <c r="E400" s="420" t="s">
        <v>142</v>
      </c>
      <c r="F400" s="555">
        <f t="shared" si="58"/>
        <v>0</v>
      </c>
      <c r="G400" s="474">
        <f t="shared" si="58"/>
        <v>0</v>
      </c>
      <c r="H400" s="555">
        <f t="shared" si="58"/>
        <v>0</v>
      </c>
      <c r="I400" s="581">
        <v>0</v>
      </c>
    </row>
    <row r="401" spans="1:9" ht="29.45" customHeight="1" x14ac:dyDescent="0.25">
      <c r="A401" s="425" t="s">
        <v>384</v>
      </c>
      <c r="B401" s="420" t="s">
        <v>63</v>
      </c>
      <c r="C401" s="421" t="s">
        <v>65</v>
      </c>
      <c r="D401" s="428" t="s">
        <v>309</v>
      </c>
      <c r="E401" s="420" t="s">
        <v>383</v>
      </c>
      <c r="F401" s="555">
        <f>SUM(Лист1!G413)</f>
        <v>0</v>
      </c>
      <c r="G401" s="474">
        <f>SUM(Лист1!H413)</f>
        <v>0</v>
      </c>
      <c r="H401" s="555">
        <f>SUM(Лист1!I413)</f>
        <v>0</v>
      </c>
      <c r="I401" s="581">
        <v>0</v>
      </c>
    </row>
    <row r="402" spans="1:9" ht="51.75" x14ac:dyDescent="0.25">
      <c r="A402" s="431" t="s">
        <v>210</v>
      </c>
      <c r="B402" s="420" t="s">
        <v>63</v>
      </c>
      <c r="C402" s="421" t="s">
        <v>65</v>
      </c>
      <c r="D402" s="428" t="s">
        <v>311</v>
      </c>
      <c r="E402" s="422" t="s">
        <v>10</v>
      </c>
      <c r="F402" s="473">
        <f t="shared" ref="F402:H403" si="59">SUM(F403)</f>
        <v>4450875</v>
      </c>
      <c r="G402" s="473">
        <f t="shared" si="59"/>
        <v>4450875</v>
      </c>
      <c r="H402" s="473">
        <f t="shared" si="59"/>
        <v>0</v>
      </c>
      <c r="I402" s="581">
        <f t="shared" ref="I402:I456" si="60">SUM(H402/G402*100)</f>
        <v>0</v>
      </c>
    </row>
    <row r="403" spans="1:9" x14ac:dyDescent="0.25">
      <c r="A403" s="425" t="s">
        <v>141</v>
      </c>
      <c r="B403" s="420" t="s">
        <v>63</v>
      </c>
      <c r="C403" s="421" t="s">
        <v>65</v>
      </c>
      <c r="D403" s="428" t="s">
        <v>311</v>
      </c>
      <c r="E403" s="420" t="s">
        <v>142</v>
      </c>
      <c r="F403" s="473">
        <f t="shared" si="59"/>
        <v>4450875</v>
      </c>
      <c r="G403" s="473">
        <f t="shared" si="59"/>
        <v>4450875</v>
      </c>
      <c r="H403" s="473">
        <f t="shared" si="59"/>
        <v>0</v>
      </c>
      <c r="I403" s="581">
        <f t="shared" si="60"/>
        <v>0</v>
      </c>
    </row>
    <row r="404" spans="1:9" ht="27.6" customHeight="1" x14ac:dyDescent="0.25">
      <c r="A404" s="425" t="s">
        <v>384</v>
      </c>
      <c r="B404" s="420" t="s">
        <v>63</v>
      </c>
      <c r="C404" s="421" t="s">
        <v>65</v>
      </c>
      <c r="D404" s="428" t="s">
        <v>311</v>
      </c>
      <c r="E404" s="420" t="s">
        <v>383</v>
      </c>
      <c r="F404" s="473">
        <f>SUM(Лист1!G419)</f>
        <v>4450875</v>
      </c>
      <c r="G404" s="473">
        <f>SUM(Лист1!H419)</f>
        <v>4450875</v>
      </c>
      <c r="H404" s="473">
        <f>SUM(Лист1!I419)</f>
        <v>0</v>
      </c>
      <c r="I404" s="581">
        <f t="shared" si="60"/>
        <v>0</v>
      </c>
    </row>
    <row r="405" spans="1:9" ht="51.75" x14ac:dyDescent="0.25">
      <c r="A405" s="431" t="s">
        <v>178</v>
      </c>
      <c r="B405" s="420" t="s">
        <v>63</v>
      </c>
      <c r="C405" s="421" t="s">
        <v>65</v>
      </c>
      <c r="D405" s="428" t="s">
        <v>312</v>
      </c>
      <c r="E405" s="420" t="s">
        <v>10</v>
      </c>
      <c r="F405" s="473">
        <f>SUM(F406+F408)</f>
        <v>26703024</v>
      </c>
      <c r="G405" s="473">
        <f>SUM(G406+G408)</f>
        <v>26703024</v>
      </c>
      <c r="H405" s="473">
        <f>SUM(H406+H408)</f>
        <v>11869172.359999999</v>
      </c>
      <c r="I405" s="581">
        <f t="shared" si="60"/>
        <v>44.44879486308367</v>
      </c>
    </row>
    <row r="406" spans="1:9" x14ac:dyDescent="0.25">
      <c r="A406" s="424" t="s">
        <v>15</v>
      </c>
      <c r="B406" s="420" t="s">
        <v>63</v>
      </c>
      <c r="C406" s="421" t="s">
        <v>65</v>
      </c>
      <c r="D406" s="428" t="s">
        <v>312</v>
      </c>
      <c r="E406" s="420" t="s">
        <v>16</v>
      </c>
      <c r="F406" s="473">
        <f>SUM(F407)</f>
        <v>560547</v>
      </c>
      <c r="G406" s="473">
        <f>SUM(G407)</f>
        <v>28000</v>
      </c>
      <c r="H406" s="473">
        <f>SUM(H407)</f>
        <v>13278.53</v>
      </c>
      <c r="I406" s="581">
        <f t="shared" si="60"/>
        <v>47.423321428571427</v>
      </c>
    </row>
    <row r="407" spans="1:9" ht="23.25" x14ac:dyDescent="0.25">
      <c r="A407" s="424" t="s">
        <v>380</v>
      </c>
      <c r="B407" s="420" t="s">
        <v>63</v>
      </c>
      <c r="C407" s="421" t="s">
        <v>65</v>
      </c>
      <c r="D407" s="428" t="s">
        <v>312</v>
      </c>
      <c r="E407" s="420" t="s">
        <v>18</v>
      </c>
      <c r="F407" s="473">
        <f>SUM(Лист1!G422)</f>
        <v>560547</v>
      </c>
      <c r="G407" s="473">
        <f>SUM(Лист1!H422)</f>
        <v>28000</v>
      </c>
      <c r="H407" s="473">
        <f>SUM(Лист1!I422)</f>
        <v>13278.53</v>
      </c>
      <c r="I407" s="581">
        <f t="shared" si="60"/>
        <v>47.423321428571427</v>
      </c>
    </row>
    <row r="408" spans="1:9" x14ac:dyDescent="0.25">
      <c r="A408" s="425" t="s">
        <v>141</v>
      </c>
      <c r="B408" s="420" t="s">
        <v>63</v>
      </c>
      <c r="C408" s="421" t="s">
        <v>65</v>
      </c>
      <c r="D408" s="428" t="s">
        <v>312</v>
      </c>
      <c r="E408" s="420" t="s">
        <v>142</v>
      </c>
      <c r="F408" s="473">
        <f>SUM(F409:F410)</f>
        <v>26142477</v>
      </c>
      <c r="G408" s="473">
        <f>SUM(G409:G410)</f>
        <v>26675024</v>
      </c>
      <c r="H408" s="473">
        <f>SUM(H409:H410)</f>
        <v>11855893.83</v>
      </c>
      <c r="I408" s="581">
        <f t="shared" si="60"/>
        <v>44.4456725887107</v>
      </c>
    </row>
    <row r="409" spans="1:9" x14ac:dyDescent="0.25">
      <c r="A409" s="425" t="s">
        <v>382</v>
      </c>
      <c r="B409" s="420" t="s">
        <v>63</v>
      </c>
      <c r="C409" s="421" t="s">
        <v>65</v>
      </c>
      <c r="D409" s="428" t="s">
        <v>312</v>
      </c>
      <c r="E409" s="420" t="s">
        <v>381</v>
      </c>
      <c r="F409" s="473">
        <f>SUM(Лист1!G424)</f>
        <v>17156327</v>
      </c>
      <c r="G409" s="473">
        <f>SUM(Лист1!H424)</f>
        <v>17688874</v>
      </c>
      <c r="H409" s="473">
        <f>SUM(Лист1!I424)</f>
        <v>7811799.1900000004</v>
      </c>
      <c r="I409" s="581">
        <f t="shared" si="60"/>
        <v>44.162218522219106</v>
      </c>
    </row>
    <row r="410" spans="1:9" ht="29.45" customHeight="1" x14ac:dyDescent="0.25">
      <c r="A410" s="425" t="s">
        <v>384</v>
      </c>
      <c r="B410" s="420" t="s">
        <v>63</v>
      </c>
      <c r="C410" s="421" t="s">
        <v>65</v>
      </c>
      <c r="D410" s="428" t="s">
        <v>312</v>
      </c>
      <c r="E410" s="420" t="s">
        <v>383</v>
      </c>
      <c r="F410" s="473">
        <f>SUM(Лист1!G425)</f>
        <v>8986150</v>
      </c>
      <c r="G410" s="473">
        <f>SUM(Лист1!H425)</f>
        <v>8986150</v>
      </c>
      <c r="H410" s="473">
        <f>SUM(Лист1!I425)</f>
        <v>4044094.64</v>
      </c>
      <c r="I410" s="581">
        <f t="shared" si="60"/>
        <v>45.00364049120035</v>
      </c>
    </row>
    <row r="411" spans="1:9" ht="39" x14ac:dyDescent="0.25">
      <c r="A411" s="431" t="s">
        <v>66</v>
      </c>
      <c r="B411" s="420" t="s">
        <v>63</v>
      </c>
      <c r="C411" s="420" t="s">
        <v>65</v>
      </c>
      <c r="D411" s="428" t="s">
        <v>252</v>
      </c>
      <c r="E411" s="420" t="s">
        <v>10</v>
      </c>
      <c r="F411" s="473">
        <f t="shared" ref="F411:H412" si="61">SUM(F412)</f>
        <v>2645843</v>
      </c>
      <c r="G411" s="473">
        <f t="shared" si="61"/>
        <v>2645843</v>
      </c>
      <c r="H411" s="473">
        <f t="shared" si="61"/>
        <v>1261202.2</v>
      </c>
      <c r="I411" s="581">
        <f t="shared" si="60"/>
        <v>47.66731056982595</v>
      </c>
    </row>
    <row r="412" spans="1:9" ht="23.25" x14ac:dyDescent="0.25">
      <c r="A412" s="424" t="s">
        <v>19</v>
      </c>
      <c r="B412" s="420" t="s">
        <v>63</v>
      </c>
      <c r="C412" s="420" t="s">
        <v>65</v>
      </c>
      <c r="D412" s="428" t="s">
        <v>252</v>
      </c>
      <c r="E412" s="420" t="s">
        <v>20</v>
      </c>
      <c r="F412" s="473">
        <f t="shared" si="61"/>
        <v>2645843</v>
      </c>
      <c r="G412" s="473">
        <f t="shared" si="61"/>
        <v>2645843</v>
      </c>
      <c r="H412" s="473">
        <f t="shared" si="61"/>
        <v>1261202.2</v>
      </c>
      <c r="I412" s="581">
        <f t="shared" si="60"/>
        <v>47.66731056982595</v>
      </c>
    </row>
    <row r="413" spans="1:9" x14ac:dyDescent="0.25">
      <c r="A413" s="425" t="s">
        <v>370</v>
      </c>
      <c r="B413" s="420" t="s">
        <v>63</v>
      </c>
      <c r="C413" s="420" t="s">
        <v>65</v>
      </c>
      <c r="D413" s="428" t="s">
        <v>252</v>
      </c>
      <c r="E413" s="420" t="s">
        <v>369</v>
      </c>
      <c r="F413" s="473">
        <f>SUM(Лист1!G124)</f>
        <v>2645843</v>
      </c>
      <c r="G413" s="473">
        <f>SUM(Лист1!H124)</f>
        <v>2645843</v>
      </c>
      <c r="H413" s="473">
        <f>SUM(Лист1!I124)</f>
        <v>1261202.2</v>
      </c>
      <c r="I413" s="581">
        <f t="shared" si="60"/>
        <v>47.66731056982595</v>
      </c>
    </row>
    <row r="414" spans="1:9" x14ac:dyDescent="0.25">
      <c r="A414" s="423" t="s">
        <v>179</v>
      </c>
      <c r="B414" s="448" t="s">
        <v>63</v>
      </c>
      <c r="C414" s="451" t="s">
        <v>71</v>
      </c>
      <c r="D414" s="451" t="s">
        <v>228</v>
      </c>
      <c r="E414" s="452" t="s">
        <v>10</v>
      </c>
      <c r="F414" s="539">
        <f>SUM(F415+F418+F423)</f>
        <v>1653256</v>
      </c>
      <c r="G414" s="539">
        <f>SUM(G415+G418+G423)</f>
        <v>1678256</v>
      </c>
      <c r="H414" s="539">
        <f>SUM(H415+H418+H423)</f>
        <v>794974.96</v>
      </c>
      <c r="I414" s="583">
        <f t="shared" si="60"/>
        <v>47.369111744572933</v>
      </c>
    </row>
    <row r="415" spans="1:9" x14ac:dyDescent="0.25">
      <c r="A415" s="439" t="s">
        <v>131</v>
      </c>
      <c r="B415" s="454" t="s">
        <v>63</v>
      </c>
      <c r="C415" s="465" t="s">
        <v>71</v>
      </c>
      <c r="D415" s="428" t="s">
        <v>284</v>
      </c>
      <c r="E415" s="500" t="s">
        <v>10</v>
      </c>
      <c r="F415" s="556">
        <f t="shared" ref="F415:H416" si="62">SUM(F416)</f>
        <v>0</v>
      </c>
      <c r="G415" s="502">
        <f t="shared" si="62"/>
        <v>25000</v>
      </c>
      <c r="H415" s="556">
        <f t="shared" si="62"/>
        <v>25000</v>
      </c>
      <c r="I415" s="581">
        <f t="shared" si="60"/>
        <v>100</v>
      </c>
    </row>
    <row r="416" spans="1:9" x14ac:dyDescent="0.25">
      <c r="A416" s="424" t="s">
        <v>141</v>
      </c>
      <c r="B416" s="427" t="s">
        <v>63</v>
      </c>
      <c r="C416" s="421" t="s">
        <v>71</v>
      </c>
      <c r="D416" s="428" t="s">
        <v>284</v>
      </c>
      <c r="E416" s="427" t="s">
        <v>142</v>
      </c>
      <c r="F416" s="556">
        <f t="shared" si="62"/>
        <v>0</v>
      </c>
      <c r="G416" s="502">
        <f t="shared" si="62"/>
        <v>25000</v>
      </c>
      <c r="H416" s="556">
        <f t="shared" si="62"/>
        <v>25000</v>
      </c>
      <c r="I416" s="581">
        <f t="shared" si="60"/>
        <v>100</v>
      </c>
    </row>
    <row r="417" spans="1:9" x14ac:dyDescent="0.25">
      <c r="A417" s="430" t="s">
        <v>143</v>
      </c>
      <c r="B417" s="427" t="s">
        <v>63</v>
      </c>
      <c r="C417" s="421" t="s">
        <v>71</v>
      </c>
      <c r="D417" s="428" t="s">
        <v>284</v>
      </c>
      <c r="E417" s="427" t="s">
        <v>144</v>
      </c>
      <c r="F417" s="556">
        <f>SUM(Лист1!G429)</f>
        <v>0</v>
      </c>
      <c r="G417" s="502">
        <f>SUM(Лист1!H429)</f>
        <v>25000</v>
      </c>
      <c r="H417" s="556">
        <f>SUM(Лист1!I429)</f>
        <v>25000</v>
      </c>
      <c r="I417" s="581">
        <f t="shared" si="60"/>
        <v>100</v>
      </c>
    </row>
    <row r="418" spans="1:9" ht="26.25" x14ac:dyDescent="0.25">
      <c r="A418" s="436" t="s">
        <v>180</v>
      </c>
      <c r="B418" s="446" t="s">
        <v>63</v>
      </c>
      <c r="C418" s="465" t="s">
        <v>71</v>
      </c>
      <c r="D418" s="428" t="s">
        <v>285</v>
      </c>
      <c r="E418" s="469" t="s">
        <v>10</v>
      </c>
      <c r="F418" s="473">
        <f>SUM(F419+F421)</f>
        <v>751480</v>
      </c>
      <c r="G418" s="473">
        <f>SUM(G419+G421)</f>
        <v>751480</v>
      </c>
      <c r="H418" s="473">
        <f>SUM(H419+H421)</f>
        <v>346207.24</v>
      </c>
      <c r="I418" s="581">
        <f t="shared" si="60"/>
        <v>46.070053760579121</v>
      </c>
    </row>
    <row r="419" spans="1:9" ht="34.5" x14ac:dyDescent="0.25">
      <c r="A419" s="424" t="s">
        <v>48</v>
      </c>
      <c r="B419" s="420" t="s">
        <v>63</v>
      </c>
      <c r="C419" s="421" t="s">
        <v>71</v>
      </c>
      <c r="D419" s="428" t="s">
        <v>285</v>
      </c>
      <c r="E419" s="420" t="s">
        <v>49</v>
      </c>
      <c r="F419" s="473">
        <f>SUM(F420)</f>
        <v>660000</v>
      </c>
      <c r="G419" s="473">
        <f>SUM(G420)</f>
        <v>660000</v>
      </c>
      <c r="H419" s="473">
        <f>SUM(H420)</f>
        <v>333250.63</v>
      </c>
      <c r="I419" s="581">
        <f t="shared" si="60"/>
        <v>50.492519696969694</v>
      </c>
    </row>
    <row r="420" spans="1:9" x14ac:dyDescent="0.25">
      <c r="A420" s="424" t="s">
        <v>50</v>
      </c>
      <c r="B420" s="420" t="s">
        <v>63</v>
      </c>
      <c r="C420" s="421" t="s">
        <v>71</v>
      </c>
      <c r="D420" s="428" t="s">
        <v>285</v>
      </c>
      <c r="E420" s="420" t="s">
        <v>51</v>
      </c>
      <c r="F420" s="473">
        <f>SUM(Лист1!G432)</f>
        <v>660000</v>
      </c>
      <c r="G420" s="473">
        <f>SUM(Лист1!H432)</f>
        <v>660000</v>
      </c>
      <c r="H420" s="473">
        <f>SUM(Лист1!I432)</f>
        <v>333250.63</v>
      </c>
      <c r="I420" s="581">
        <f t="shared" si="60"/>
        <v>50.492519696969694</v>
      </c>
    </row>
    <row r="421" spans="1:9" x14ac:dyDescent="0.25">
      <c r="A421" s="424" t="s">
        <v>15</v>
      </c>
      <c r="B421" s="420" t="s">
        <v>63</v>
      </c>
      <c r="C421" s="420" t="s">
        <v>71</v>
      </c>
      <c r="D421" s="428" t="s">
        <v>285</v>
      </c>
      <c r="E421" s="420" t="s">
        <v>16</v>
      </c>
      <c r="F421" s="473">
        <f>SUM(F422)</f>
        <v>91480</v>
      </c>
      <c r="G421" s="473">
        <f>SUM(G422)</f>
        <v>91480</v>
      </c>
      <c r="H421" s="473">
        <f>SUM(H422)</f>
        <v>12956.61</v>
      </c>
      <c r="I421" s="581">
        <f t="shared" si="60"/>
        <v>14.163325317009182</v>
      </c>
    </row>
    <row r="422" spans="1:9" ht="23.25" x14ac:dyDescent="0.25">
      <c r="A422" s="424" t="s">
        <v>380</v>
      </c>
      <c r="B422" s="420" t="s">
        <v>63</v>
      </c>
      <c r="C422" s="420" t="s">
        <v>71</v>
      </c>
      <c r="D422" s="428" t="s">
        <v>285</v>
      </c>
      <c r="E422" s="420" t="s">
        <v>18</v>
      </c>
      <c r="F422" s="473">
        <f>SUM(Лист1!G434)</f>
        <v>91480</v>
      </c>
      <c r="G422" s="473">
        <f>SUM(Лист1!H434)</f>
        <v>91480</v>
      </c>
      <c r="H422" s="473">
        <f>SUM(Лист1!I434)</f>
        <v>12956.61</v>
      </c>
      <c r="I422" s="581">
        <f t="shared" si="60"/>
        <v>14.163325317009182</v>
      </c>
    </row>
    <row r="423" spans="1:9" ht="26.25" x14ac:dyDescent="0.25">
      <c r="A423" s="436" t="s">
        <v>181</v>
      </c>
      <c r="B423" s="446" t="s">
        <v>63</v>
      </c>
      <c r="C423" s="465" t="s">
        <v>71</v>
      </c>
      <c r="D423" s="428" t="s">
        <v>312</v>
      </c>
      <c r="E423" s="469" t="s">
        <v>10</v>
      </c>
      <c r="F423" s="473">
        <f>SUM(F424+F426)</f>
        <v>901776</v>
      </c>
      <c r="G423" s="473">
        <f>SUM(G424+G426)</f>
        <v>901776</v>
      </c>
      <c r="H423" s="473">
        <f>SUM(H424+H426)</f>
        <v>423767.72</v>
      </c>
      <c r="I423" s="581">
        <f t="shared" si="60"/>
        <v>46.992570216994018</v>
      </c>
    </row>
    <row r="424" spans="1:9" ht="34.5" x14ac:dyDescent="0.25">
      <c r="A424" s="424" t="s">
        <v>48</v>
      </c>
      <c r="B424" s="420" t="s">
        <v>63</v>
      </c>
      <c r="C424" s="421" t="s">
        <v>71</v>
      </c>
      <c r="D424" s="428" t="s">
        <v>312</v>
      </c>
      <c r="E424" s="420" t="s">
        <v>49</v>
      </c>
      <c r="F424" s="473">
        <f>SUM(F425)</f>
        <v>884980</v>
      </c>
      <c r="G424" s="473">
        <f>SUM(G425)</f>
        <v>901776</v>
      </c>
      <c r="H424" s="473">
        <f>SUM(H425)</f>
        <v>423767.72</v>
      </c>
      <c r="I424" s="581">
        <f t="shared" si="60"/>
        <v>46.992570216994018</v>
      </c>
    </row>
    <row r="425" spans="1:9" x14ac:dyDescent="0.25">
      <c r="A425" s="424" t="s">
        <v>50</v>
      </c>
      <c r="B425" s="420" t="s">
        <v>63</v>
      </c>
      <c r="C425" s="421" t="s">
        <v>71</v>
      </c>
      <c r="D425" s="428" t="s">
        <v>312</v>
      </c>
      <c r="E425" s="420" t="s">
        <v>51</v>
      </c>
      <c r="F425" s="473">
        <f>SUM(Лист1!G437)</f>
        <v>884980</v>
      </c>
      <c r="G425" s="473">
        <f>SUM(Лист1!H437)</f>
        <v>901776</v>
      </c>
      <c r="H425" s="473">
        <f>SUM(Лист1!I437)</f>
        <v>423767.72</v>
      </c>
      <c r="I425" s="581">
        <f t="shared" si="60"/>
        <v>46.992570216994018</v>
      </c>
    </row>
    <row r="426" spans="1:9" x14ac:dyDescent="0.25">
      <c r="A426" s="424" t="s">
        <v>15</v>
      </c>
      <c r="B426" s="420" t="s">
        <v>63</v>
      </c>
      <c r="C426" s="420" t="s">
        <v>71</v>
      </c>
      <c r="D426" s="428" t="s">
        <v>312</v>
      </c>
      <c r="E426" s="420" t="s">
        <v>16</v>
      </c>
      <c r="F426" s="473">
        <f>SUM(F427)</f>
        <v>16796</v>
      </c>
      <c r="G426" s="473">
        <f>SUM(G427)</f>
        <v>0</v>
      </c>
      <c r="H426" s="473">
        <f>SUM(H427)</f>
        <v>0</v>
      </c>
      <c r="I426" s="581">
        <v>0</v>
      </c>
    </row>
    <row r="427" spans="1:9" ht="23.25" x14ac:dyDescent="0.25">
      <c r="A427" s="424" t="s">
        <v>380</v>
      </c>
      <c r="B427" s="420" t="s">
        <v>63</v>
      </c>
      <c r="C427" s="420" t="s">
        <v>71</v>
      </c>
      <c r="D427" s="428" t="s">
        <v>312</v>
      </c>
      <c r="E427" s="420" t="s">
        <v>18</v>
      </c>
      <c r="F427" s="473">
        <f>SUM(Лист1!G439)</f>
        <v>16796</v>
      </c>
      <c r="G427" s="473">
        <f>SUM(Лист1!H439)</f>
        <v>0</v>
      </c>
      <c r="H427" s="473">
        <f>SUM(Лист1!I439)</f>
        <v>0</v>
      </c>
      <c r="I427" s="581">
        <v>0</v>
      </c>
    </row>
    <row r="428" spans="1:9" ht="15.75" x14ac:dyDescent="0.25">
      <c r="A428" s="471" t="s">
        <v>182</v>
      </c>
      <c r="B428" s="543" t="s">
        <v>183</v>
      </c>
      <c r="C428" s="544" t="s">
        <v>9</v>
      </c>
      <c r="D428" s="544" t="s">
        <v>228</v>
      </c>
      <c r="E428" s="545" t="s">
        <v>10</v>
      </c>
      <c r="F428" s="554">
        <f>SUM(F429)</f>
        <v>140000</v>
      </c>
      <c r="G428" s="518">
        <f>SUM(G429)</f>
        <v>140000</v>
      </c>
      <c r="H428" s="554">
        <f>SUM(H429)</f>
        <v>14700</v>
      </c>
      <c r="I428" s="583">
        <f t="shared" si="60"/>
        <v>10.5</v>
      </c>
    </row>
    <row r="429" spans="1:9" x14ac:dyDescent="0.25">
      <c r="A429" s="419" t="s">
        <v>184</v>
      </c>
      <c r="B429" s="521" t="s">
        <v>183</v>
      </c>
      <c r="C429" s="522" t="s">
        <v>27</v>
      </c>
      <c r="D429" s="522" t="s">
        <v>228</v>
      </c>
      <c r="E429" s="523" t="s">
        <v>10</v>
      </c>
      <c r="F429" s="554">
        <f>SUM(F430+F436)</f>
        <v>140000</v>
      </c>
      <c r="G429" s="518">
        <f>SUM(G430+G436)</f>
        <v>140000</v>
      </c>
      <c r="H429" s="554">
        <f>SUM(H430+H436)</f>
        <v>14700</v>
      </c>
      <c r="I429" s="583">
        <f t="shared" si="60"/>
        <v>10.5</v>
      </c>
    </row>
    <row r="430" spans="1:9" x14ac:dyDescent="0.25">
      <c r="A430" s="435" t="s">
        <v>185</v>
      </c>
      <c r="B430" s="521" t="s">
        <v>183</v>
      </c>
      <c r="C430" s="522" t="s">
        <v>27</v>
      </c>
      <c r="D430" s="449" t="s">
        <v>313</v>
      </c>
      <c r="E430" s="523" t="s">
        <v>10</v>
      </c>
      <c r="F430" s="554">
        <f>SUM(F431+F434)</f>
        <v>40000</v>
      </c>
      <c r="G430" s="518">
        <f>SUM(G431+G434)</f>
        <v>40000</v>
      </c>
      <c r="H430" s="554">
        <f>SUM(H431+H434)</f>
        <v>14700</v>
      </c>
      <c r="I430" s="583">
        <f t="shared" si="60"/>
        <v>36.75</v>
      </c>
    </row>
    <row r="431" spans="1:9" ht="34.5" x14ac:dyDescent="0.25">
      <c r="A431" s="424" t="s">
        <v>48</v>
      </c>
      <c r="B431" s="446" t="s">
        <v>183</v>
      </c>
      <c r="C431" s="465" t="s">
        <v>27</v>
      </c>
      <c r="D431" s="428" t="s">
        <v>313</v>
      </c>
      <c r="E431" s="469" t="s">
        <v>49</v>
      </c>
      <c r="F431" s="555">
        <f>SUM(F433)</f>
        <v>25560</v>
      </c>
      <c r="G431" s="474">
        <f>SUM(G432)</f>
        <v>40000</v>
      </c>
      <c r="H431" s="555">
        <f>SUM(H432)</f>
        <v>14700</v>
      </c>
      <c r="I431" s="581">
        <f t="shared" si="60"/>
        <v>36.75</v>
      </c>
    </row>
    <row r="432" spans="1:9" x14ac:dyDescent="0.25">
      <c r="A432" s="424" t="s">
        <v>53</v>
      </c>
      <c r="B432" s="446" t="s">
        <v>183</v>
      </c>
      <c r="C432" s="465" t="s">
        <v>27</v>
      </c>
      <c r="D432" s="428" t="s">
        <v>313</v>
      </c>
      <c r="E432" s="469" t="s">
        <v>54</v>
      </c>
      <c r="F432" s="555"/>
      <c r="G432" s="555">
        <f>SUM(Лист1!H444)</f>
        <v>40000</v>
      </c>
      <c r="H432" s="555">
        <f>SUM(Лист1!I444)</f>
        <v>14700</v>
      </c>
      <c r="I432" s="581">
        <f t="shared" si="60"/>
        <v>36.75</v>
      </c>
    </row>
    <row r="433" spans="1:9" x14ac:dyDescent="0.25">
      <c r="A433" s="424" t="s">
        <v>50</v>
      </c>
      <c r="B433" s="446" t="s">
        <v>183</v>
      </c>
      <c r="C433" s="465" t="s">
        <v>27</v>
      </c>
      <c r="D433" s="428" t="s">
        <v>313</v>
      </c>
      <c r="E433" s="469" t="s">
        <v>51</v>
      </c>
      <c r="F433" s="555">
        <f>SUM(Лист1!G445)</f>
        <v>25560</v>
      </c>
      <c r="G433" s="474"/>
      <c r="H433" s="555"/>
      <c r="I433" s="581">
        <v>0</v>
      </c>
    </row>
    <row r="434" spans="1:9" x14ac:dyDescent="0.25">
      <c r="A434" s="424" t="s">
        <v>15</v>
      </c>
      <c r="B434" s="446" t="s">
        <v>183</v>
      </c>
      <c r="C434" s="465" t="s">
        <v>27</v>
      </c>
      <c r="D434" s="428" t="s">
        <v>313</v>
      </c>
      <c r="E434" s="420" t="s">
        <v>16</v>
      </c>
      <c r="F434" s="555">
        <f>SUM(F435)</f>
        <v>14440</v>
      </c>
      <c r="G434" s="474">
        <f>SUM(G435)</f>
        <v>0</v>
      </c>
      <c r="H434" s="555">
        <f>SUM(H435)</f>
        <v>0</v>
      </c>
      <c r="I434" s="581">
        <v>0</v>
      </c>
    </row>
    <row r="435" spans="1:9" ht="23.25" x14ac:dyDescent="0.25">
      <c r="A435" s="424" t="s">
        <v>380</v>
      </c>
      <c r="B435" s="446" t="s">
        <v>183</v>
      </c>
      <c r="C435" s="465" t="s">
        <v>27</v>
      </c>
      <c r="D435" s="428" t="s">
        <v>313</v>
      </c>
      <c r="E435" s="420" t="s">
        <v>18</v>
      </c>
      <c r="F435" s="555">
        <f>SUM(Лист1!G447)</f>
        <v>14440</v>
      </c>
      <c r="G435" s="474">
        <f>SUM(Лист1!H447)</f>
        <v>0</v>
      </c>
      <c r="H435" s="555">
        <f>SUM(Лист1!I447)</f>
        <v>0</v>
      </c>
      <c r="I435" s="581">
        <v>0</v>
      </c>
    </row>
    <row r="436" spans="1:9" ht="26.25" x14ac:dyDescent="0.25">
      <c r="A436" s="435" t="s">
        <v>349</v>
      </c>
      <c r="B436" s="521" t="s">
        <v>183</v>
      </c>
      <c r="C436" s="522" t="s">
        <v>27</v>
      </c>
      <c r="D436" s="449" t="s">
        <v>348</v>
      </c>
      <c r="E436" s="523" t="s">
        <v>10</v>
      </c>
      <c r="F436" s="554">
        <f t="shared" ref="F436:H437" si="63">SUM(F437)</f>
        <v>100000</v>
      </c>
      <c r="G436" s="554">
        <f t="shared" si="63"/>
        <v>100000</v>
      </c>
      <c r="H436" s="554">
        <f t="shared" si="63"/>
        <v>0</v>
      </c>
      <c r="I436" s="583">
        <f t="shared" si="60"/>
        <v>0</v>
      </c>
    </row>
    <row r="437" spans="1:9" x14ac:dyDescent="0.25">
      <c r="A437" s="424" t="s">
        <v>15</v>
      </c>
      <c r="B437" s="446" t="s">
        <v>183</v>
      </c>
      <c r="C437" s="465" t="s">
        <v>27</v>
      </c>
      <c r="D437" s="428" t="s">
        <v>348</v>
      </c>
      <c r="E437" s="420" t="s">
        <v>16</v>
      </c>
      <c r="F437" s="555">
        <f t="shared" si="63"/>
        <v>100000</v>
      </c>
      <c r="G437" s="555">
        <f t="shared" si="63"/>
        <v>100000</v>
      </c>
      <c r="H437" s="555">
        <f t="shared" si="63"/>
        <v>0</v>
      </c>
      <c r="I437" s="581">
        <f t="shared" si="60"/>
        <v>0</v>
      </c>
    </row>
    <row r="438" spans="1:9" ht="23.25" x14ac:dyDescent="0.25">
      <c r="A438" s="424" t="s">
        <v>380</v>
      </c>
      <c r="B438" s="446" t="s">
        <v>183</v>
      </c>
      <c r="C438" s="465" t="s">
        <v>27</v>
      </c>
      <c r="D438" s="428" t="s">
        <v>348</v>
      </c>
      <c r="E438" s="420" t="s">
        <v>18</v>
      </c>
      <c r="F438" s="555">
        <f>SUM(Лист1!G450)</f>
        <v>100000</v>
      </c>
      <c r="G438" s="555">
        <f>SUM(Лист1!H450)</f>
        <v>100000</v>
      </c>
      <c r="H438" s="555">
        <f>SUM(Лист1!I450)</f>
        <v>0</v>
      </c>
      <c r="I438" s="581">
        <f t="shared" si="60"/>
        <v>0</v>
      </c>
    </row>
    <row r="439" spans="1:9" ht="30" x14ac:dyDescent="0.25">
      <c r="A439" s="471" t="s">
        <v>99</v>
      </c>
      <c r="B439" s="507" t="s">
        <v>73</v>
      </c>
      <c r="C439" s="508" t="s">
        <v>9</v>
      </c>
      <c r="D439" s="508" t="s">
        <v>228</v>
      </c>
      <c r="E439" s="508" t="s">
        <v>10</v>
      </c>
      <c r="F439" s="548">
        <f t="shared" ref="F439:H441" si="64">SUM(F440)</f>
        <v>0</v>
      </c>
      <c r="G439" s="548">
        <f t="shared" si="64"/>
        <v>0</v>
      </c>
      <c r="H439" s="548">
        <f t="shared" si="64"/>
        <v>0</v>
      </c>
      <c r="I439" s="583">
        <v>0</v>
      </c>
    </row>
    <row r="440" spans="1:9" x14ac:dyDescent="0.25">
      <c r="A440" s="470" t="s">
        <v>100</v>
      </c>
      <c r="B440" s="472">
        <v>13</v>
      </c>
      <c r="C440" s="449" t="s">
        <v>27</v>
      </c>
      <c r="D440" s="557" t="s">
        <v>286</v>
      </c>
      <c r="E440" s="450" t="s">
        <v>10</v>
      </c>
      <c r="F440" s="539">
        <f t="shared" si="64"/>
        <v>0</v>
      </c>
      <c r="G440" s="539">
        <f t="shared" si="64"/>
        <v>0</v>
      </c>
      <c r="H440" s="539">
        <f t="shared" si="64"/>
        <v>0</v>
      </c>
      <c r="I440" s="583">
        <v>0</v>
      </c>
    </row>
    <row r="441" spans="1:9" x14ac:dyDescent="0.25">
      <c r="A441" s="425" t="s">
        <v>101</v>
      </c>
      <c r="B441" s="457">
        <v>13</v>
      </c>
      <c r="C441" s="421" t="s">
        <v>27</v>
      </c>
      <c r="D441" s="428" t="s">
        <v>286</v>
      </c>
      <c r="E441" s="445" t="s">
        <v>102</v>
      </c>
      <c r="F441" s="473">
        <f t="shared" si="64"/>
        <v>0</v>
      </c>
      <c r="G441" s="473">
        <f t="shared" si="64"/>
        <v>0</v>
      </c>
      <c r="H441" s="473">
        <f t="shared" si="64"/>
        <v>0</v>
      </c>
      <c r="I441" s="581">
        <v>0</v>
      </c>
    </row>
    <row r="442" spans="1:9" x14ac:dyDescent="0.25">
      <c r="A442" s="425" t="s">
        <v>103</v>
      </c>
      <c r="B442" s="457">
        <v>13</v>
      </c>
      <c r="C442" s="421" t="s">
        <v>27</v>
      </c>
      <c r="D442" s="428" t="s">
        <v>286</v>
      </c>
      <c r="E442" s="445" t="s">
        <v>388</v>
      </c>
      <c r="F442" s="473">
        <f>SUM(Лист1!G181)</f>
        <v>0</v>
      </c>
      <c r="G442" s="473">
        <f>SUM(Лист1!H181)</f>
        <v>0</v>
      </c>
      <c r="H442" s="473">
        <f>SUM(Лист1!I181)</f>
        <v>0</v>
      </c>
      <c r="I442" s="581">
        <v>0</v>
      </c>
    </row>
    <row r="443" spans="1:9" ht="18" x14ac:dyDescent="0.25">
      <c r="A443" s="447" t="s">
        <v>75</v>
      </c>
      <c r="B443" s="507" t="s">
        <v>14</v>
      </c>
      <c r="C443" s="509" t="s">
        <v>9</v>
      </c>
      <c r="D443" s="509" t="s">
        <v>228</v>
      </c>
      <c r="E443" s="509" t="s">
        <v>10</v>
      </c>
      <c r="F443" s="539">
        <f>SUM(F444+F448+F452)</f>
        <v>20482000</v>
      </c>
      <c r="G443" s="539">
        <f>SUM(G444+G448+G452)</f>
        <v>20682000</v>
      </c>
      <c r="H443" s="539">
        <f>SUM(H444+H448+H452)</f>
        <v>10806163</v>
      </c>
      <c r="I443" s="583">
        <f t="shared" si="60"/>
        <v>52.249120007736195</v>
      </c>
    </row>
    <row r="444" spans="1:9" ht="45" x14ac:dyDescent="0.25">
      <c r="A444" s="475" t="s">
        <v>104</v>
      </c>
      <c r="B444" s="458">
        <v>14</v>
      </c>
      <c r="C444" s="451" t="s">
        <v>27</v>
      </c>
      <c r="D444" s="451" t="s">
        <v>228</v>
      </c>
      <c r="E444" s="452" t="s">
        <v>10</v>
      </c>
      <c r="F444" s="539">
        <f t="shared" ref="F444:H446" si="65">SUM(F445)</f>
        <v>12227000</v>
      </c>
      <c r="G444" s="539">
        <f t="shared" si="65"/>
        <v>12227000</v>
      </c>
      <c r="H444" s="539">
        <f t="shared" si="65"/>
        <v>6242345</v>
      </c>
      <c r="I444" s="583">
        <f t="shared" si="60"/>
        <v>51.053774433630494</v>
      </c>
    </row>
    <row r="445" spans="1:9" ht="26.25" x14ac:dyDescent="0.25">
      <c r="A445" s="436" t="s">
        <v>105</v>
      </c>
      <c r="B445" s="457">
        <v>14</v>
      </c>
      <c r="C445" s="421" t="s">
        <v>27</v>
      </c>
      <c r="D445" s="421" t="s">
        <v>263</v>
      </c>
      <c r="E445" s="422" t="s">
        <v>10</v>
      </c>
      <c r="F445" s="473">
        <f t="shared" si="65"/>
        <v>12227000</v>
      </c>
      <c r="G445" s="473">
        <f t="shared" si="65"/>
        <v>12227000</v>
      </c>
      <c r="H445" s="473">
        <f t="shared" si="65"/>
        <v>6242345</v>
      </c>
      <c r="I445" s="581">
        <f t="shared" si="60"/>
        <v>51.053774433630494</v>
      </c>
    </row>
    <row r="446" spans="1:9" x14ac:dyDescent="0.25">
      <c r="A446" s="424" t="s">
        <v>75</v>
      </c>
      <c r="B446" s="457">
        <v>14</v>
      </c>
      <c r="C446" s="421" t="s">
        <v>27</v>
      </c>
      <c r="D446" s="421" t="s">
        <v>263</v>
      </c>
      <c r="E446" s="420" t="s">
        <v>76</v>
      </c>
      <c r="F446" s="473">
        <f t="shared" si="65"/>
        <v>12227000</v>
      </c>
      <c r="G446" s="473">
        <f t="shared" si="65"/>
        <v>12227000</v>
      </c>
      <c r="H446" s="473">
        <f t="shared" si="65"/>
        <v>6242345</v>
      </c>
      <c r="I446" s="581">
        <f t="shared" si="60"/>
        <v>51.053774433630494</v>
      </c>
    </row>
    <row r="447" spans="1:9" x14ac:dyDescent="0.25">
      <c r="A447" s="424" t="s">
        <v>376</v>
      </c>
      <c r="B447" s="457">
        <v>14</v>
      </c>
      <c r="C447" s="421" t="s">
        <v>27</v>
      </c>
      <c r="D447" s="421" t="s">
        <v>263</v>
      </c>
      <c r="E447" s="420" t="s">
        <v>375</v>
      </c>
      <c r="F447" s="473">
        <f>SUM(Лист1!G186)</f>
        <v>12227000</v>
      </c>
      <c r="G447" s="473">
        <f>SUM(Лист1!H186)</f>
        <v>12227000</v>
      </c>
      <c r="H447" s="473">
        <f>SUM(Лист1!I186)</f>
        <v>6242345</v>
      </c>
      <c r="I447" s="581">
        <f t="shared" si="60"/>
        <v>51.053774433630494</v>
      </c>
    </row>
    <row r="448" spans="1:9" x14ac:dyDescent="0.25">
      <c r="A448" s="475" t="s">
        <v>106</v>
      </c>
      <c r="B448" s="458">
        <v>14</v>
      </c>
      <c r="C448" s="451" t="s">
        <v>34</v>
      </c>
      <c r="D448" s="451" t="s">
        <v>228</v>
      </c>
      <c r="E448" s="452" t="s">
        <v>10</v>
      </c>
      <c r="F448" s="539">
        <f t="shared" ref="F448:H450" si="66">SUM(F449)</f>
        <v>8255000</v>
      </c>
      <c r="G448" s="539">
        <f t="shared" si="66"/>
        <v>8255000</v>
      </c>
      <c r="H448" s="539">
        <f t="shared" si="66"/>
        <v>4363818</v>
      </c>
      <c r="I448" s="583">
        <f t="shared" si="60"/>
        <v>52.86272562083586</v>
      </c>
    </row>
    <row r="449" spans="1:9" ht="26.25" x14ac:dyDescent="0.25">
      <c r="A449" s="426" t="s">
        <v>107</v>
      </c>
      <c r="B449" s="456">
        <v>14</v>
      </c>
      <c r="C449" s="428" t="s">
        <v>34</v>
      </c>
      <c r="D449" s="421" t="s">
        <v>264</v>
      </c>
      <c r="E449" s="427" t="s">
        <v>10</v>
      </c>
      <c r="F449" s="473">
        <f t="shared" si="66"/>
        <v>8255000</v>
      </c>
      <c r="G449" s="473">
        <f t="shared" si="66"/>
        <v>8255000</v>
      </c>
      <c r="H449" s="473">
        <f t="shared" si="66"/>
        <v>4363818</v>
      </c>
      <c r="I449" s="581">
        <f t="shared" si="60"/>
        <v>52.86272562083586</v>
      </c>
    </row>
    <row r="450" spans="1:9" x14ac:dyDescent="0.25">
      <c r="A450" s="424" t="s">
        <v>75</v>
      </c>
      <c r="B450" s="456">
        <v>14</v>
      </c>
      <c r="C450" s="428" t="s">
        <v>34</v>
      </c>
      <c r="D450" s="421" t="s">
        <v>264</v>
      </c>
      <c r="E450" s="427" t="s">
        <v>76</v>
      </c>
      <c r="F450" s="473">
        <f t="shared" si="66"/>
        <v>8255000</v>
      </c>
      <c r="G450" s="473">
        <f t="shared" si="66"/>
        <v>8255000</v>
      </c>
      <c r="H450" s="473">
        <f t="shared" si="66"/>
        <v>4363818</v>
      </c>
      <c r="I450" s="581">
        <f t="shared" si="60"/>
        <v>52.86272562083586</v>
      </c>
    </row>
    <row r="451" spans="1:9" x14ac:dyDescent="0.25">
      <c r="A451" s="424" t="s">
        <v>376</v>
      </c>
      <c r="B451" s="456">
        <v>14</v>
      </c>
      <c r="C451" s="428" t="s">
        <v>34</v>
      </c>
      <c r="D451" s="421" t="s">
        <v>264</v>
      </c>
      <c r="E451" s="427" t="s">
        <v>375</v>
      </c>
      <c r="F451" s="473">
        <f>SUM(Лист1!G190)</f>
        <v>8255000</v>
      </c>
      <c r="G451" s="473">
        <f>SUM(Лист1!H190)</f>
        <v>8255000</v>
      </c>
      <c r="H451" s="473">
        <f>SUM(Лист1!I190)</f>
        <v>4363818</v>
      </c>
      <c r="I451" s="581">
        <f t="shared" si="60"/>
        <v>52.86272562083586</v>
      </c>
    </row>
    <row r="452" spans="1:9" ht="30" x14ac:dyDescent="0.25">
      <c r="A452" s="461" t="s">
        <v>108</v>
      </c>
      <c r="B452" s="527">
        <v>14</v>
      </c>
      <c r="C452" s="522" t="s">
        <v>12</v>
      </c>
      <c r="D452" s="522" t="s">
        <v>228</v>
      </c>
      <c r="E452" s="523" t="s">
        <v>10</v>
      </c>
      <c r="F452" s="539">
        <f t="shared" ref="F452:H454" si="67">SUM(F453)</f>
        <v>0</v>
      </c>
      <c r="G452" s="539">
        <f t="shared" si="67"/>
        <v>200000</v>
      </c>
      <c r="H452" s="539">
        <f t="shared" si="67"/>
        <v>200000</v>
      </c>
      <c r="I452" s="583">
        <f t="shared" si="60"/>
        <v>100</v>
      </c>
    </row>
    <row r="453" spans="1:9" ht="39" x14ac:dyDescent="0.25">
      <c r="A453" s="436" t="s">
        <v>109</v>
      </c>
      <c r="B453" s="528">
        <v>14</v>
      </c>
      <c r="C453" s="428" t="s">
        <v>12</v>
      </c>
      <c r="D453" s="421" t="s">
        <v>265</v>
      </c>
      <c r="E453" s="427" t="s">
        <v>10</v>
      </c>
      <c r="F453" s="473">
        <f t="shared" si="67"/>
        <v>0</v>
      </c>
      <c r="G453" s="473">
        <f t="shared" si="67"/>
        <v>200000</v>
      </c>
      <c r="H453" s="473">
        <f t="shared" si="67"/>
        <v>200000</v>
      </c>
      <c r="I453" s="581">
        <f t="shared" si="60"/>
        <v>100</v>
      </c>
    </row>
    <row r="454" spans="1:9" x14ac:dyDescent="0.25">
      <c r="A454" s="424" t="s">
        <v>75</v>
      </c>
      <c r="B454" s="528">
        <v>14</v>
      </c>
      <c r="C454" s="428" t="s">
        <v>12</v>
      </c>
      <c r="D454" s="421" t="s">
        <v>265</v>
      </c>
      <c r="E454" s="427" t="s">
        <v>76</v>
      </c>
      <c r="F454" s="473">
        <f t="shared" si="67"/>
        <v>0</v>
      </c>
      <c r="G454" s="473">
        <f t="shared" si="67"/>
        <v>200000</v>
      </c>
      <c r="H454" s="473">
        <f t="shared" si="67"/>
        <v>200000</v>
      </c>
      <c r="I454" s="581">
        <f t="shared" si="60"/>
        <v>100</v>
      </c>
    </row>
    <row r="455" spans="1:9" x14ac:dyDescent="0.25">
      <c r="A455" s="424" t="s">
        <v>77</v>
      </c>
      <c r="B455" s="528">
        <v>14</v>
      </c>
      <c r="C455" s="428" t="s">
        <v>12</v>
      </c>
      <c r="D455" s="421" t="s">
        <v>265</v>
      </c>
      <c r="E455" s="427" t="s">
        <v>78</v>
      </c>
      <c r="F455" s="473">
        <f>SUM(Лист1!G194)</f>
        <v>0</v>
      </c>
      <c r="G455" s="473">
        <f>SUM(Лист1!H194)</f>
        <v>200000</v>
      </c>
      <c r="H455" s="473">
        <f>SUM(Лист1!I194)</f>
        <v>200000</v>
      </c>
      <c r="I455" s="581">
        <f t="shared" si="60"/>
        <v>100</v>
      </c>
    </row>
    <row r="456" spans="1:9" ht="15.6" x14ac:dyDescent="0.3">
      <c r="A456" s="459"/>
      <c r="B456" s="412"/>
      <c r="C456" s="428"/>
      <c r="D456" s="412"/>
      <c r="E456" s="412"/>
      <c r="F456" s="549">
        <f>SUM(F443+F439+F428+F379+F333+F224+F194+F136+F108+F102+F14)</f>
        <v>512061572.30000001</v>
      </c>
      <c r="G456" s="549">
        <f>SUM(G443+G439+G428+G379+G333+G224+G194+G136+G108+G102+G14)</f>
        <v>529807647.38</v>
      </c>
      <c r="H456" s="549">
        <f>SUM(H443+H439+H428+H379+H333+H224+H194+H136+H108+H102+H14)</f>
        <v>272778958.06</v>
      </c>
      <c r="I456" s="583">
        <f t="shared" si="60"/>
        <v>51.486413872835556</v>
      </c>
    </row>
  </sheetData>
  <mergeCells count="18">
    <mergeCell ref="D11:D12"/>
    <mergeCell ref="E11:E12"/>
    <mergeCell ref="F11:F12"/>
    <mergeCell ref="H11:H12"/>
    <mergeCell ref="I11:I12"/>
    <mergeCell ref="C1:G1"/>
    <mergeCell ref="C2:G2"/>
    <mergeCell ref="C3:G3"/>
    <mergeCell ref="C4:G4"/>
    <mergeCell ref="G11:G12"/>
    <mergeCell ref="C5:G5"/>
    <mergeCell ref="A6:G6"/>
    <mergeCell ref="A7:G7"/>
    <mergeCell ref="A8:G8"/>
    <mergeCell ref="A9:G9"/>
    <mergeCell ref="A11:A12"/>
    <mergeCell ref="B11:B12"/>
    <mergeCell ref="C11:C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2015-11-27T07:29:31Z</cp:lastPrinted>
  <dcterms:created xsi:type="dcterms:W3CDTF">2015-10-27T06:57:56Z</dcterms:created>
  <dcterms:modified xsi:type="dcterms:W3CDTF">2016-07-25T12:13:14Z</dcterms:modified>
</cp:coreProperties>
</file>